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2_UR_KGO_PI OL_GOL\"/>
    </mc:Choice>
  </mc:AlternateContent>
  <xr:revisionPtr revIDLastSave="0" documentId="13_ncr:1_{CF8882B1-005F-4981-8EF7-0F5B3A6BB423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6" sheetId="38" r:id="rId5"/>
    <sheet name="S12" sheetId="90" r:id="rId6"/>
  </sheets>
  <definedNames>
    <definedName name="_xlnm.Print_Area" localSheetId="5">'S12'!$A$1:$R$15</definedName>
    <definedName name="_xlnm.Print_Area" localSheetId="1">'V1'!$A$1:$R$17</definedName>
    <definedName name="_xlnm.Print_Area" localSheetId="2">'V3'!$A$1:$R$15</definedName>
    <definedName name="_xlnm.Print_Area" localSheetId="3">'V4'!$A$1:$R$15</definedName>
    <definedName name="_xlnm.Print_Area" localSheetId="4">'V6'!$A$1:$R$15</definedName>
    <definedName name="_xlnm.Print_Titles" localSheetId="0">Flächenklassifizierung!$A:$A</definedName>
    <definedName name="_xlnm.Print_Titles" localSheetId="5">'S12'!$4:$6</definedName>
    <definedName name="_xlnm.Print_Titles" localSheetId="1">'V1'!$4:$6</definedName>
    <definedName name="_xlnm.Print_Titles" localSheetId="2">'V3'!$4:$6</definedName>
    <definedName name="_xlnm.Print_Titles" localSheetId="3">'V4'!$4:$6</definedName>
    <definedName name="_xlnm.Print_Titles" localSheetId="4">'V6'!$4:$6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65" l="1"/>
  <c r="A4" i="35"/>
  <c r="A4" i="38"/>
  <c r="A4" i="90"/>
  <c r="A4" i="2"/>
  <c r="H7" i="2" l="1"/>
  <c r="H8" i="2"/>
  <c r="H9" i="2"/>
  <c r="H7" i="65"/>
  <c r="H7" i="35"/>
  <c r="H7" i="38"/>
  <c r="H8" i="38"/>
  <c r="H7" i="90"/>
  <c r="L7" i="2"/>
  <c r="L8" i="2"/>
  <c r="L9" i="2"/>
  <c r="L7" i="65"/>
  <c r="L7" i="35"/>
  <c r="L7" i="38"/>
  <c r="L8" i="38"/>
  <c r="L7" i="90"/>
  <c r="G7" i="2"/>
  <c r="Q7" i="2" s="1"/>
  <c r="G8" i="2"/>
  <c r="Q8" i="2" s="1"/>
  <c r="G9" i="2"/>
  <c r="Q9" i="2" s="1"/>
  <c r="G7" i="65"/>
  <c r="Q7" i="65" s="1"/>
  <c r="G7" i="35"/>
  <c r="Q7" i="35" s="1"/>
  <c r="G7" i="38"/>
  <c r="Q7" i="38" s="1"/>
  <c r="G8" i="38"/>
  <c r="Q8" i="38" s="1"/>
  <c r="G7" i="90"/>
  <c r="Q7" i="90" s="1"/>
  <c r="K7" i="2"/>
  <c r="R7" i="2" s="1"/>
  <c r="K8" i="2"/>
  <c r="R8" i="2" s="1"/>
  <c r="K9" i="2"/>
  <c r="R9" i="2" s="1"/>
  <c r="K7" i="65"/>
  <c r="R7" i="65" s="1"/>
  <c r="K7" i="35"/>
  <c r="R7" i="35" s="1"/>
  <c r="K7" i="38"/>
  <c r="R7" i="38" s="1"/>
  <c r="K8" i="38"/>
  <c r="R8" i="38" s="1"/>
  <c r="K7" i="90"/>
  <c r="R7" i="90" s="1"/>
  <c r="F13" i="2"/>
  <c r="F8" i="26" s="1"/>
  <c r="F11" i="65"/>
  <c r="F2" i="2"/>
  <c r="F2" i="65"/>
  <c r="F2" i="90"/>
  <c r="F11" i="90"/>
  <c r="F13" i="26" s="1"/>
  <c r="F2" i="38"/>
  <c r="F2" i="35"/>
  <c r="F11" i="38"/>
  <c r="F11" i="35"/>
  <c r="F10" i="26" s="1"/>
  <c r="F11" i="26"/>
  <c r="Q11" i="65" l="1"/>
  <c r="O9" i="26" s="1"/>
  <c r="M7" i="90"/>
  <c r="N7" i="90" s="1"/>
  <c r="M8" i="38"/>
  <c r="N8" i="38" s="1"/>
  <c r="M8" i="2"/>
  <c r="M7" i="38"/>
  <c r="M7" i="65"/>
  <c r="N7" i="65" s="1"/>
  <c r="M9" i="2"/>
  <c r="N9" i="2" s="1"/>
  <c r="I7" i="90"/>
  <c r="J7" i="90" s="1"/>
  <c r="M7" i="35"/>
  <c r="N7" i="35" s="1"/>
  <c r="M7" i="2"/>
  <c r="N7" i="2" s="1"/>
  <c r="I8" i="2"/>
  <c r="J8" i="2" s="1"/>
  <c r="I7" i="38"/>
  <c r="J7" i="38" s="1"/>
  <c r="I7" i="35"/>
  <c r="J7" i="35" s="1"/>
  <c r="I7" i="2"/>
  <c r="I8" i="38"/>
  <c r="J8" i="38" s="1"/>
  <c r="I7" i="65"/>
  <c r="J7" i="65" s="1"/>
  <c r="I9" i="2"/>
  <c r="J9" i="2" s="1"/>
  <c r="J7" i="2"/>
  <c r="R11" i="35"/>
  <c r="P10" i="26" s="1"/>
  <c r="Q13" i="2"/>
  <c r="O8" i="26" s="1"/>
  <c r="R13" i="2"/>
  <c r="P8" i="26" s="1"/>
  <c r="Q11" i="90"/>
  <c r="O13" i="26" s="1"/>
  <c r="Q11" i="38"/>
  <c r="O11" i="26" s="1"/>
  <c r="R11" i="38"/>
  <c r="P11" i="26" s="1"/>
  <c r="R11" i="90"/>
  <c r="P13" i="26" s="1"/>
  <c r="Q11" i="35"/>
  <c r="N7" i="38"/>
  <c r="R11" i="65"/>
  <c r="P9" i="26" s="1"/>
  <c r="F9" i="26"/>
  <c r="O10" i="26" l="1"/>
  <c r="Q12" i="35"/>
  <c r="O7" i="65"/>
  <c r="O7" i="35"/>
  <c r="M13" i="26"/>
  <c r="Q13" i="26" s="1"/>
  <c r="N13" i="26"/>
  <c r="R13" i="26" s="1"/>
  <c r="N9" i="26"/>
  <c r="R9" i="26" s="1"/>
  <c r="N10" i="26"/>
  <c r="R10" i="26" s="1"/>
  <c r="M9" i="26"/>
  <c r="Q9" i="26" s="1"/>
  <c r="N8" i="26"/>
  <c r="R8" i="26" s="1"/>
  <c r="N8" i="2"/>
  <c r="O8" i="2" s="1"/>
  <c r="O9" i="2"/>
  <c r="M11" i="26"/>
  <c r="Q11" i="26" s="1"/>
  <c r="N11" i="26"/>
  <c r="R11" i="26" s="1"/>
  <c r="M8" i="26"/>
  <c r="Q8" i="26" s="1"/>
  <c r="M10" i="26"/>
  <c r="Q10" i="26" s="1"/>
  <c r="O7" i="90"/>
  <c r="O7" i="2"/>
  <c r="O7" i="38"/>
  <c r="Q14" i="2"/>
  <c r="Q12" i="38"/>
  <c r="Q12" i="65"/>
  <c r="O8" i="38"/>
  <c r="Q12" i="90"/>
  <c r="F14" i="26"/>
  <c r="S9" i="26" l="1"/>
  <c r="S13" i="26"/>
  <c r="S8" i="26"/>
  <c r="M14" i="26"/>
  <c r="N14" i="26"/>
  <c r="S11" i="26"/>
  <c r="S10" i="26"/>
  <c r="H11" i="35"/>
  <c r="J11" i="35" s="1"/>
  <c r="H10" i="26" s="1"/>
  <c r="H11" i="65"/>
  <c r="G9" i="26" s="1"/>
  <c r="H11" i="38"/>
  <c r="J11" i="38" s="1"/>
  <c r="H11" i="26" s="1"/>
  <c r="H13" i="2"/>
  <c r="J13" i="2" s="1"/>
  <c r="H8" i="26" s="1"/>
  <c r="H11" i="90"/>
  <c r="O14" i="26"/>
  <c r="P14" i="26"/>
  <c r="M15" i="26" l="1"/>
  <c r="R14" i="26"/>
  <c r="Q14" i="26"/>
  <c r="G8" i="26"/>
  <c r="G10" i="26"/>
  <c r="J11" i="65"/>
  <c r="H9" i="26" s="1"/>
  <c r="G11" i="26"/>
  <c r="G13" i="26"/>
  <c r="J11" i="90"/>
  <c r="H13" i="26" s="1"/>
  <c r="O15" i="26"/>
  <c r="Q15" i="26" l="1"/>
  <c r="S14" i="26"/>
  <c r="H14" i="26"/>
  <c r="H18" i="26" l="1"/>
  <c r="H19" i="26" s="1"/>
  <c r="H20" i="26" s="1"/>
  <c r="H21" i="26" s="1"/>
  <c r="G14" i="26"/>
</calcChain>
</file>

<file path=xl/sharedStrings.xml><?xml version="1.0" encoding="utf-8"?>
<sst xmlns="http://schemas.openxmlformats.org/spreadsheetml/2006/main" count="235" uniqueCount="90">
  <si>
    <t>V4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</si>
  <si>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</si>
  <si>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</si>
  <si>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</si>
  <si>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</si>
  <si>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</si>
  <si>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</si>
  <si>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</si>
  <si>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</si>
  <si>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</si>
  <si>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</si>
  <si>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</si>
  <si>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</si>
  <si>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</si>
  <si>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</si>
  <si>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</si>
  <si>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</si>
  <si>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</si>
  <si>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</si>
  <si>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sonstige Räume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</si>
  <si>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</si>
  <si>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</si>
  <si>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</si>
  <si>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</si>
  <si>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</si>
  <si>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</si>
  <si>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</si>
  <si>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</si>
  <si>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</si>
  <si>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</si>
  <si>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</si>
  <si>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</si>
  <si>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</si>
  <si>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</si>
  <si>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</si>
  <si>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</si>
  <si>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</si>
  <si>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</si>
  <si>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</si>
  <si>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</si>
  <si>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</si>
  <si>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</si>
  <si>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</si>
  <si>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</si>
  <si>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</si>
  <si>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</si>
  <si>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</si>
  <si>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</si>
  <si>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</si>
  <si>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Flure / Treppenhäuser / Eingangsbereiche</t>
  </si>
  <si>
    <t>V6</t>
  </si>
  <si>
    <t>S12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</si>
  <si>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</si>
  <si>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</si>
  <si>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</si>
  <si>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</si>
  <si>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</si>
  <si>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</si>
  <si>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</si>
  <si>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</si>
  <si>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</si>
  <si>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</si>
  <si>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</si>
  <si>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</si>
  <si>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</si>
  <si>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</si>
  <si>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</si>
  <si>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</si>
  <si>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</si>
  <si>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</si>
  <si>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</si>
  <si>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</si>
  <si>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Los: {Nr.}</t>
  </si>
  <si>
    <t>Gebäude:</t>
  </si>
  <si>
    <t>Vergabe-nummer</t>
  </si>
  <si>
    <t>Küche / Teeküche / Aufenthaltsräume</t>
  </si>
  <si>
    <t>Bürotechnikräume / Serverräume</t>
  </si>
  <si>
    <t>Sanitär-Räume / Wickelräume</t>
  </si>
  <si>
    <t>PSt Wiefelstede
Hauptstr. 40 c
26 215 Wiefelstede</t>
  </si>
  <si>
    <t>IGM 25 E 580 032</t>
  </si>
  <si>
    <t>Mindeststunden / Jahr &gt; 52</t>
  </si>
  <si>
    <r>
      <t>Reinigungsuhrzeiten:</t>
    </r>
    <r>
      <rPr>
        <b/>
        <sz val="10"/>
        <color indexed="10"/>
        <rFont val="Arial"/>
        <family val="2"/>
      </rPr>
      <t xml:space="preserve"> 
</t>
    </r>
    <r>
      <rPr>
        <b/>
        <sz val="10"/>
        <rFont val="Arial"/>
        <family val="2"/>
      </rPr>
      <t>Mo. - Fr.: 8.00 - 10.00 Uhr</t>
    </r>
  </si>
  <si>
    <t>EG</t>
  </si>
  <si>
    <t>Büro</t>
  </si>
  <si>
    <t>Küche</t>
  </si>
  <si>
    <t>WC</t>
  </si>
  <si>
    <t>Windfang</t>
  </si>
  <si>
    <t>Flur</t>
  </si>
  <si>
    <t>Technikraum</t>
  </si>
  <si>
    <t>Anzahl jährlicher Reinigungen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</si>
</sst>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87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27" xfId="0" applyBorder="1" applyProtection="1"/>
    <xf numFmtId="4" fontId="0" fillId="0" borderId="16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0" fillId="0" borderId="27" xfId="0" applyNumberFormat="1" applyBorder="1" applyProtection="1"/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4" fontId="0" fillId="6" borderId="15" xfId="0" applyNumberFormat="1" applyFill="1" applyBorder="1" applyProtection="1"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4" fontId="0" fillId="0" borderId="26" xfId="0" applyNumberFormat="1" applyFill="1" applyBorder="1" applyProtection="1"/>
    <xf numFmtId="3" fontId="0" fillId="0" borderId="27" xfId="0" applyNumberFormat="1" applyFill="1" applyBorder="1" applyProtection="1"/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8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3" fontId="0" fillId="0" borderId="26" xfId="0" applyNumberFormat="1" applyFill="1" applyBorder="1" applyProtection="1"/>
    <xf numFmtId="3" fontId="0" fillId="0" borderId="17" xfId="0" applyNumberFormat="1" applyFill="1" applyBorder="1" applyProtection="1"/>
    <xf numFmtId="4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6" borderId="31" xfId="0" applyNumberFormat="1" applyFill="1" applyBorder="1" applyProtection="1">
      <protection locked="0"/>
    </xf>
    <xf numFmtId="3" fontId="0" fillId="4" borderId="29" xfId="0" applyNumberFormat="1" applyFill="1" applyBorder="1" applyProtection="1"/>
    <xf numFmtId="3" fontId="0" fillId="4" borderId="32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3" fontId="0" fillId="0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9" xfId="0" applyNumberFormat="1" applyFill="1" applyBorder="1" applyProtection="1"/>
    <xf numFmtId="166" fontId="0" fillId="4" borderId="32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166" fontId="0" fillId="0" borderId="26" xfId="0" applyNumberFormat="1" applyFill="1" applyBorder="1" applyProtection="1"/>
    <xf numFmtId="166" fontId="0" fillId="0" borderId="17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1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left"/>
    </xf>
    <xf numFmtId="0" fontId="7" fillId="4" borderId="31" xfId="0" applyFont="1" applyFill="1" applyBorder="1" applyAlignment="1" applyProtection="1">
      <alignment horizontal="left"/>
    </xf>
    <xf numFmtId="0" fontId="7" fillId="4" borderId="43" xfId="0" applyFont="1" applyFill="1" applyBorder="1" applyAlignment="1" applyProtection="1">
      <alignment horizontal="center"/>
    </xf>
    <xf numFmtId="0" fontId="7" fillId="4" borderId="41" xfId="0" applyFont="1" applyFill="1" applyBorder="1" applyAlignment="1" applyProtection="1">
      <alignment horizontal="center"/>
    </xf>
    <xf numFmtId="0" fontId="7" fillId="4" borderId="44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 wrapText="1"/>
    </xf>
    <xf numFmtId="0" fontId="16" fillId="0" borderId="0" xfId="0" applyFont="1" applyAlignment="1" applyProtection="1">
      <alignment horizontal="center" vertical="top" wrapText="1"/>
    </xf>
    <xf numFmtId="0" fontId="1" fillId="0" borderId="1" xfId="0" applyFont="1" applyFill="1" applyBorder="1" applyProtection="1"/>
    <xf numFmtId="0" fontId="2" fillId="0" borderId="26" xfId="0" applyFont="1" applyBorder="1" applyAlignment="1" applyProtection="1"/>
    <xf numFmtId="0" fontId="0" fillId="0" borderId="27" xfId="0" applyBorder="1" applyAlignment="1" applyProtection="1"/>
    <xf numFmtId="0" fontId="0" fillId="0" borderId="33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4" xfId="0" applyNumberFormat="1" applyFont="1" applyFill="1" applyBorder="1" applyAlignment="1" applyProtection="1">
      <alignment horizontal="center"/>
    </xf>
    <xf numFmtId="3" fontId="2" fillId="4" borderId="35" xfId="0" applyNumberFormat="1" applyFont="1" applyFill="1" applyBorder="1" applyAlignment="1" applyProtection="1">
      <alignment horizontal="center"/>
    </xf>
    <xf numFmtId="0" fontId="0" fillId="2" borderId="36" xfId="0" applyFill="1" applyBorder="1" applyAlignment="1" applyProtection="1">
      <alignment horizontal="center" wrapText="1"/>
    </xf>
    <xf numFmtId="0" fontId="0" fillId="2" borderId="33" xfId="0" applyFill="1" applyBorder="1" applyAlignment="1" applyProtection="1">
      <alignment horizontal="center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8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8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9" xfId="0" applyNumberFormat="1" applyFont="1" applyFill="1" applyBorder="1" applyAlignment="1" applyProtection="1">
      <alignment horizontal="center" vertical="center"/>
    </xf>
    <xf numFmtId="3" fontId="10" fillId="4" borderId="40" xfId="0" applyNumberFormat="1" applyFont="1" applyFill="1" applyBorder="1" applyAlignment="1" applyProtection="1">
      <alignment horizontal="center" vertical="center"/>
    </xf>
    <xf numFmtId="166" fontId="2" fillId="4" borderId="34" xfId="0" applyNumberFormat="1" applyFont="1" applyFill="1" applyBorder="1" applyAlignment="1" applyProtection="1">
      <alignment horizontal="center"/>
    </xf>
    <xf numFmtId="166" fontId="2" fillId="4" borderId="35" xfId="0" applyNumberFormat="1" applyFont="1" applyFill="1" applyBorder="1" applyAlignment="1" applyProtection="1">
      <alignment horizontal="center"/>
    </xf>
    <xf numFmtId="0" fontId="0" fillId="0" borderId="37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2" fillId="0" borderId="24" xfId="0" applyFont="1" applyBorder="1" applyAlignment="1" applyProtection="1">
      <alignment horizontal="left" wrapText="1"/>
    </xf>
    <xf numFmtId="0" fontId="2" fillId="8" borderId="25" xfId="0" applyFont="1" applyFill="1" applyBorder="1" applyAlignment="1" applyProtection="1">
      <alignment horizontal="center" vertical="center"/>
    </xf>
    <xf numFmtId="0" fontId="2" fillId="8" borderId="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0" fillId="0" borderId="0" xfId="0" applyAlignment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0" fontId="2" fillId="0" borderId="2" xfId="2" applyFont="1" applyBorder="1" applyAlignment="1" applyProtection="1">
      <alignment horizontal="center" vertical="center" wrapText="1"/>
    </xf>
    <xf numFmtId="0" fontId="17" fillId="0" borderId="3" xfId="2" applyFont="1" applyBorder="1" applyAlignment="1" applyProtection="1">
      <alignment horizontal="center" vertical="center" wrapText="1"/>
    </xf>
    <xf numFmtId="0" fontId="17" fillId="0" borderId="25" xfId="2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wrapText="1"/>
    </xf>
    <xf numFmtId="0" fontId="1" fillId="0" borderId="1" xfId="2" applyFont="1" applyBorder="1" applyAlignment="1" applyProtection="1">
      <alignment horizontal="center"/>
    </xf>
    <xf numFmtId="0" fontId="1" fillId="0" borderId="27" xfId="2" applyFont="1" applyBorder="1" applyProtection="1"/>
    <xf numFmtId="0" fontId="1" fillId="0" borderId="1" xfId="2" applyBorder="1" applyAlignment="1" applyProtection="1">
      <alignment horizontal="center"/>
    </xf>
    <xf numFmtId="4" fontId="1" fillId="0" borderId="16" xfId="2" applyNumberFormat="1" applyBorder="1" applyAlignment="1" applyProtection="1">
      <alignment horizontal="center"/>
    </xf>
    <xf numFmtId="0" fontId="1" fillId="0" borderId="1" xfId="2" applyBorder="1" applyAlignment="1" applyProtection="1">
      <alignment horizontal="center"/>
    </xf>
    <xf numFmtId="4" fontId="1" fillId="0" borderId="16" xfId="2" applyNumberFormat="1" applyBorder="1" applyAlignment="1" applyProtection="1">
      <alignment horizontal="center"/>
    </xf>
    <xf numFmtId="0" fontId="1" fillId="0" borderId="1" xfId="2" applyBorder="1" applyAlignment="1" applyProtection="1">
      <alignment horizontal="center"/>
    </xf>
    <xf numFmtId="4" fontId="1" fillId="0" borderId="16" xfId="2" applyNumberFormat="1" applyBorder="1" applyAlignment="1" applyProtection="1">
      <alignment horizontal="center"/>
    </xf>
  </cellXfs>
  <cellStyles count="3">
    <cellStyle name="Standard" xfId="0" builtinId="0"/>
    <cellStyle name="Standard 2" xfId="2" xr:uid="{E88D2A86-7E59-4D59-8D56-5AE04EA4A811}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13</xdr:row>
      <xdr:rowOff>0</xdr:rowOff>
    </xdr:from>
    <xdr:to>
      <xdr:col>9</xdr:col>
      <xdr:colOff>103065</xdr:colOff>
      <xdr:row>14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14</xdr:row>
      <xdr:rowOff>68902</xdr:rowOff>
    </xdr:from>
    <xdr:to>
      <xdr:col>9</xdr:col>
      <xdr:colOff>33215</xdr:colOff>
      <xdr:row>16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topLeftCell="C2" zoomScale="90" zoomScaleNormal="90" workbookViewId="0">
      <selection activeCell="D19" sqref="D19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15" customFormat="1" ht="23.4" customHeight="1" x14ac:dyDescent="0.25">
      <c r="A1" s="123" t="s">
        <v>72</v>
      </c>
      <c r="B1" s="124">
        <v>2</v>
      </c>
    </row>
    <row r="2" spans="1:19" s="115" customFormat="1" ht="43.8" customHeight="1" thickBot="1" x14ac:dyDescent="0.3">
      <c r="A2" s="125" t="s">
        <v>73</v>
      </c>
      <c r="B2" s="169" t="s">
        <v>78</v>
      </c>
      <c r="C2" s="174"/>
      <c r="D2" s="116"/>
      <c r="E2" s="116"/>
      <c r="F2" s="116"/>
      <c r="G2" s="116"/>
      <c r="H2" s="116"/>
    </row>
    <row r="3" spans="1:19" s="115" customFormat="1" ht="27" customHeight="1" thickBot="1" x14ac:dyDescent="0.3">
      <c r="A3" s="127" t="s">
        <v>74</v>
      </c>
      <c r="B3" s="126" t="s">
        <v>79</v>
      </c>
      <c r="C3" s="175" t="s">
        <v>81</v>
      </c>
      <c r="D3" s="176"/>
      <c r="E3" s="176"/>
      <c r="F3" s="176"/>
      <c r="G3" s="176"/>
      <c r="H3" s="177"/>
    </row>
    <row r="4" spans="1:19" s="31" customFormat="1" ht="19.5" customHeight="1" x14ac:dyDescent="0.3">
      <c r="A4" s="117" t="s">
        <v>15</v>
      </c>
      <c r="B4" s="118"/>
      <c r="C4" s="119" t="s">
        <v>16</v>
      </c>
      <c r="D4" s="120"/>
      <c r="E4" s="120"/>
      <c r="F4" s="121"/>
      <c r="G4" s="120"/>
      <c r="H4" s="122"/>
      <c r="J4" s="144" t="s">
        <v>42</v>
      </c>
      <c r="K4" s="145"/>
      <c r="L4" s="146"/>
      <c r="M4" s="138" t="s">
        <v>59</v>
      </c>
      <c r="N4" s="139"/>
      <c r="O4" s="139"/>
      <c r="P4" s="139"/>
      <c r="Q4" s="139"/>
      <c r="R4" s="139"/>
      <c r="S4" s="140"/>
    </row>
    <row r="5" spans="1:19" s="31" customFormat="1" ht="27" thickBot="1" x14ac:dyDescent="0.3">
      <c r="A5" s="32" t="s">
        <v>26</v>
      </c>
      <c r="B5" s="34" t="s">
        <v>17</v>
      </c>
      <c r="C5" s="136" t="s">
        <v>60</v>
      </c>
      <c r="D5" s="137"/>
      <c r="E5" s="64" t="s">
        <v>44</v>
      </c>
      <c r="F5" s="42"/>
      <c r="G5" s="43"/>
      <c r="H5" s="44"/>
      <c r="J5" s="147"/>
      <c r="K5" s="148"/>
      <c r="L5" s="149"/>
      <c r="M5" s="141"/>
      <c r="N5" s="142"/>
      <c r="O5" s="142"/>
      <c r="P5" s="142"/>
      <c r="Q5" s="142"/>
      <c r="R5" s="142"/>
      <c r="S5" s="143"/>
    </row>
    <row r="6" spans="1:19" ht="25.5" customHeight="1" x14ac:dyDescent="0.25">
      <c r="A6" s="35"/>
      <c r="B6" s="29"/>
      <c r="C6" s="2" t="s">
        <v>1</v>
      </c>
      <c r="D6" s="2" t="s">
        <v>2</v>
      </c>
      <c r="E6" s="1"/>
      <c r="F6" s="36" t="s">
        <v>30</v>
      </c>
      <c r="G6" s="47" t="s">
        <v>32</v>
      </c>
      <c r="H6" s="48" t="s">
        <v>33</v>
      </c>
      <c r="J6" s="63" t="s">
        <v>12</v>
      </c>
      <c r="K6" s="59" t="s">
        <v>38</v>
      </c>
      <c r="L6" s="60" t="s">
        <v>40</v>
      </c>
      <c r="M6" s="67" t="s">
        <v>45</v>
      </c>
      <c r="N6" s="68" t="s">
        <v>46</v>
      </c>
      <c r="O6" s="67" t="s">
        <v>52</v>
      </c>
      <c r="P6" s="68" t="s">
        <v>53</v>
      </c>
      <c r="Q6" s="67" t="s">
        <v>55</v>
      </c>
      <c r="R6" s="68" t="s">
        <v>56</v>
      </c>
      <c r="S6" s="87" t="s">
        <v>57</v>
      </c>
    </row>
    <row r="7" spans="1:19" ht="24" customHeight="1" x14ac:dyDescent="0.3">
      <c r="A7" s="130" t="s">
        <v>18</v>
      </c>
      <c r="B7" s="132"/>
      <c r="C7" s="29"/>
      <c r="D7" s="29"/>
      <c r="E7" s="29"/>
      <c r="F7" s="51" t="s">
        <v>36</v>
      </c>
      <c r="G7" s="49" t="s">
        <v>34</v>
      </c>
      <c r="H7" s="50" t="s">
        <v>35</v>
      </c>
      <c r="J7" s="82" t="s">
        <v>41</v>
      </c>
      <c r="K7" s="83" t="s">
        <v>39</v>
      </c>
      <c r="L7" s="84" t="s">
        <v>39</v>
      </c>
      <c r="M7" s="85" t="s">
        <v>43</v>
      </c>
      <c r="N7" s="86" t="s">
        <v>43</v>
      </c>
      <c r="O7" s="85" t="s">
        <v>54</v>
      </c>
      <c r="P7" s="86" t="s">
        <v>54</v>
      </c>
      <c r="Q7" s="85" t="s">
        <v>58</v>
      </c>
      <c r="R7" s="86" t="s">
        <v>58</v>
      </c>
      <c r="S7" s="88" t="s">
        <v>58</v>
      </c>
    </row>
    <row r="8" spans="1:19" x14ac:dyDescent="0.25">
      <c r="A8" s="17" t="s">
        <v>47</v>
      </c>
      <c r="B8" s="29" t="s">
        <v>48</v>
      </c>
      <c r="C8" s="179">
        <v>52</v>
      </c>
      <c r="D8" s="179">
        <v>0</v>
      </c>
      <c r="E8" s="113" t="s">
        <v>71</v>
      </c>
      <c r="F8" s="37">
        <f>'V1'!F13</f>
        <v>55.73</v>
      </c>
      <c r="G8" s="46">
        <f>'V1'!H13</f>
        <v>0</v>
      </c>
      <c r="H8" s="45">
        <f>'V1'!J13</f>
        <v>0</v>
      </c>
      <c r="J8" s="77"/>
      <c r="K8" s="78"/>
      <c r="L8" s="79"/>
      <c r="M8" s="95">
        <f>SUM('V1'!I7:I9)</f>
        <v>0</v>
      </c>
      <c r="N8" s="96">
        <f>SUM('V1'!M7:M9)</f>
        <v>0</v>
      </c>
      <c r="O8" s="80">
        <f>'V1'!Q13</f>
        <v>2897.96</v>
      </c>
      <c r="P8" s="81">
        <f>'V1'!R13</f>
        <v>0</v>
      </c>
      <c r="Q8" s="80">
        <f>IF(M8=0,0,O8/M8)</f>
        <v>0</v>
      </c>
      <c r="R8" s="81">
        <f>IF(N8=0,0,P8/N8)</f>
        <v>0</v>
      </c>
      <c r="S8" s="89">
        <f>IF((M8+N8)=0,0,(O8+P8)/(M8+N8))</f>
        <v>0</v>
      </c>
    </row>
    <row r="9" spans="1:19" x14ac:dyDescent="0.25">
      <c r="A9" s="17" t="s">
        <v>37</v>
      </c>
      <c r="B9" s="114" t="s">
        <v>75</v>
      </c>
      <c r="C9" s="179">
        <v>52</v>
      </c>
      <c r="D9" s="179">
        <v>0</v>
      </c>
      <c r="E9" s="113" t="s">
        <v>71</v>
      </c>
      <c r="F9" s="37">
        <f>'V3'!F11</f>
        <v>12.07</v>
      </c>
      <c r="G9" s="46">
        <f>'V3'!H11</f>
        <v>0</v>
      </c>
      <c r="H9" s="45">
        <f>'V3'!J11</f>
        <v>0</v>
      </c>
      <c r="J9" s="77"/>
      <c r="K9" s="78"/>
      <c r="L9" s="79"/>
      <c r="M9" s="97">
        <f>SUM('V3'!I7:I7)</f>
        <v>0</v>
      </c>
      <c r="N9" s="98">
        <f>SUM('V3'!M7:M7)</f>
        <v>0</v>
      </c>
      <c r="O9" s="73">
        <f>'V3'!Q11</f>
        <v>627.64</v>
      </c>
      <c r="P9" s="74">
        <f>'V3'!R11</f>
        <v>0</v>
      </c>
      <c r="Q9" s="80">
        <f t="shared" ref="Q9:Q11" si="0">IF(M9=0,0,O9/M9)</f>
        <v>0</v>
      </c>
      <c r="R9" s="81">
        <f t="shared" ref="R9:R11" si="1">IF(N9=0,0,P9/N9)</f>
        <v>0</v>
      </c>
      <c r="S9" s="89">
        <f t="shared" ref="S9:S13" si="2">IF((M9+N9)=0,0,(O9+P9)/(M9+N9))</f>
        <v>0</v>
      </c>
    </row>
    <row r="10" spans="1:19" x14ac:dyDescent="0.25">
      <c r="A10" s="17" t="s">
        <v>0</v>
      </c>
      <c r="B10" s="114" t="s">
        <v>77</v>
      </c>
      <c r="C10" s="179">
        <v>52</v>
      </c>
      <c r="D10" s="179">
        <v>0</v>
      </c>
      <c r="E10" s="113" t="s">
        <v>71</v>
      </c>
      <c r="F10" s="37">
        <f>'V4'!F11</f>
        <v>3.08</v>
      </c>
      <c r="G10" s="46">
        <f>'V4'!H11</f>
        <v>0</v>
      </c>
      <c r="H10" s="45">
        <f>'V4'!J11</f>
        <v>0</v>
      </c>
      <c r="J10" s="77"/>
      <c r="K10" s="78"/>
      <c r="L10" s="79"/>
      <c r="M10" s="97">
        <f>SUM('V4'!I7:I7)</f>
        <v>0</v>
      </c>
      <c r="N10" s="98">
        <f>SUM('V4'!M7:M7)</f>
        <v>0</v>
      </c>
      <c r="O10" s="73">
        <f>'V4'!Q11</f>
        <v>160.16</v>
      </c>
      <c r="P10" s="74">
        <f>'V4'!R11</f>
        <v>0</v>
      </c>
      <c r="Q10" s="80">
        <f t="shared" si="0"/>
        <v>0</v>
      </c>
      <c r="R10" s="81">
        <f t="shared" si="1"/>
        <v>0</v>
      </c>
      <c r="S10" s="89">
        <f t="shared" si="2"/>
        <v>0</v>
      </c>
    </row>
    <row r="11" spans="1:19" x14ac:dyDescent="0.25">
      <c r="A11" s="17" t="s">
        <v>50</v>
      </c>
      <c r="B11" s="38" t="s">
        <v>49</v>
      </c>
      <c r="C11" s="179">
        <v>52</v>
      </c>
      <c r="D11" s="179">
        <v>0</v>
      </c>
      <c r="E11" s="113" t="s">
        <v>71</v>
      </c>
      <c r="F11" s="37">
        <f>'V6'!F11</f>
        <v>14.67</v>
      </c>
      <c r="G11" s="46">
        <f>'V6'!H11</f>
        <v>0</v>
      </c>
      <c r="H11" s="45">
        <f>'V6'!J11</f>
        <v>0</v>
      </c>
      <c r="J11" s="77"/>
      <c r="K11" s="78"/>
      <c r="L11" s="79"/>
      <c r="M11" s="97">
        <f>SUM('V6'!I7:I8)</f>
        <v>0</v>
      </c>
      <c r="N11" s="98">
        <f>SUM('V6'!M7:M8)</f>
        <v>0</v>
      </c>
      <c r="O11" s="73">
        <f>'V6'!Q11</f>
        <v>762.84</v>
      </c>
      <c r="P11" s="74">
        <f>'V6'!R11</f>
        <v>0</v>
      </c>
      <c r="Q11" s="80">
        <f t="shared" si="0"/>
        <v>0</v>
      </c>
      <c r="R11" s="81">
        <f t="shared" si="1"/>
        <v>0</v>
      </c>
      <c r="S11" s="89">
        <f t="shared" si="2"/>
        <v>0</v>
      </c>
    </row>
    <row r="12" spans="1:19" x14ac:dyDescent="0.25">
      <c r="A12" s="130" t="s">
        <v>19</v>
      </c>
      <c r="B12" s="131"/>
      <c r="C12" s="180"/>
      <c r="D12" s="180"/>
      <c r="E12" s="53"/>
      <c r="F12" s="57"/>
      <c r="G12" s="57"/>
      <c r="H12" s="45"/>
      <c r="J12" s="65"/>
      <c r="K12" s="66"/>
      <c r="L12" s="66"/>
      <c r="M12" s="99"/>
      <c r="N12" s="100"/>
      <c r="O12" s="75"/>
      <c r="P12" s="76"/>
      <c r="Q12" s="75"/>
      <c r="R12" s="76"/>
      <c r="S12" s="90"/>
    </row>
    <row r="13" spans="1:19" ht="13.8" thickBot="1" x14ac:dyDescent="0.3">
      <c r="A13" s="1" t="s">
        <v>51</v>
      </c>
      <c r="B13" s="129" t="s">
        <v>76</v>
      </c>
      <c r="C13" s="179">
        <v>52</v>
      </c>
      <c r="D13" s="179">
        <v>0</v>
      </c>
      <c r="E13" s="113" t="s">
        <v>71</v>
      </c>
      <c r="F13" s="37">
        <f>'S12'!F11</f>
        <v>6.4</v>
      </c>
      <c r="G13" s="46">
        <f>'S12'!H11</f>
        <v>0</v>
      </c>
      <c r="H13" s="45">
        <f>'S12'!J11</f>
        <v>0</v>
      </c>
      <c r="J13" s="62"/>
      <c r="K13" s="78"/>
      <c r="L13" s="79"/>
      <c r="M13" s="97">
        <f>SUM('S12'!I7:I7)</f>
        <v>0</v>
      </c>
      <c r="N13" s="98">
        <f>SUM('S12'!M7:M7)</f>
        <v>0</v>
      </c>
      <c r="O13" s="73">
        <f>'S12'!Q11</f>
        <v>332.8</v>
      </c>
      <c r="P13" s="74">
        <f>'S12'!R11</f>
        <v>0</v>
      </c>
      <c r="Q13" s="80">
        <f t="shared" ref="Q13" si="3">IF(M13=0,0,O13/M13)</f>
        <v>0</v>
      </c>
      <c r="R13" s="81">
        <f t="shared" ref="R13" si="4">IF(N13=0,0,P13/N13)</f>
        <v>0</v>
      </c>
      <c r="S13" s="89">
        <f t="shared" si="2"/>
        <v>0</v>
      </c>
    </row>
    <row r="14" spans="1:19" ht="13.8" thickBot="1" x14ac:dyDescent="0.3">
      <c r="E14" s="39" t="s">
        <v>31</v>
      </c>
      <c r="F14" s="40">
        <f>SUM(F8:F13)</f>
        <v>91.95</v>
      </c>
      <c r="G14" s="40">
        <f>IF(F14=0,0,H14/F14)</f>
        <v>0</v>
      </c>
      <c r="H14" s="52">
        <f>SUM(H8:H13)</f>
        <v>0</v>
      </c>
      <c r="M14" s="91">
        <f>SUM(M8:M13)</f>
        <v>0</v>
      </c>
      <c r="N14" s="92">
        <f>SUM(N8:N13)</f>
        <v>0</v>
      </c>
      <c r="O14" s="93">
        <f>SUM(O8:O13)</f>
        <v>4781.3999999999996</v>
      </c>
      <c r="P14" s="94">
        <f>SUM(P8:P13)</f>
        <v>0</v>
      </c>
      <c r="Q14" s="93">
        <f>IF(M14=0,0,O14/M14)</f>
        <v>0</v>
      </c>
      <c r="R14" s="94">
        <f>IF(N14=0,0,P14/N14)</f>
        <v>0</v>
      </c>
      <c r="S14" s="150">
        <f>IF(M15=0,0,O15/M15)</f>
        <v>0</v>
      </c>
    </row>
    <row r="15" spans="1:19" ht="13.8" thickBot="1" x14ac:dyDescent="0.3">
      <c r="B15" s="30"/>
      <c r="M15" s="152">
        <f>M14+N14</f>
        <v>0</v>
      </c>
      <c r="N15" s="153"/>
      <c r="O15" s="134">
        <f>O14+P14</f>
        <v>4781.3999999999996</v>
      </c>
      <c r="P15" s="135"/>
      <c r="Q15" s="134">
        <f>IF(M15=0,0,O15/M15)</f>
        <v>0</v>
      </c>
      <c r="R15" s="135"/>
      <c r="S15" s="151"/>
    </row>
    <row r="16" spans="1:19" ht="13.8" thickBot="1" x14ac:dyDescent="0.3">
      <c r="D16" s="104"/>
      <c r="E16" s="112" t="s">
        <v>70</v>
      </c>
      <c r="M16" s="171" t="s">
        <v>80</v>
      </c>
      <c r="N16" s="170"/>
    </row>
    <row r="17" spans="2:14" ht="86.4" customHeight="1" x14ac:dyDescent="0.25">
      <c r="B17" s="101" t="s">
        <v>61</v>
      </c>
      <c r="J17" s="133" t="s">
        <v>64</v>
      </c>
      <c r="K17" s="173"/>
      <c r="L17" s="173"/>
      <c r="M17" s="128"/>
      <c r="N17" s="128"/>
    </row>
    <row r="18" spans="2:14" ht="29.4" customHeight="1" x14ac:dyDescent="0.3">
      <c r="B18" s="102" t="s">
        <v>69</v>
      </c>
      <c r="F18" s="3" t="s">
        <v>65</v>
      </c>
      <c r="G18" s="105"/>
      <c r="H18" s="106">
        <f>SUM(H14)</f>
        <v>0</v>
      </c>
    </row>
    <row r="19" spans="2:14" ht="15.6" x14ac:dyDescent="0.3">
      <c r="E19" s="107">
        <v>0.19</v>
      </c>
      <c r="F19" s="3" t="s">
        <v>66</v>
      </c>
      <c r="G19" s="108"/>
      <c r="H19" s="106">
        <f>SUM(H18*E19)</f>
        <v>0</v>
      </c>
    </row>
    <row r="20" spans="2:14" ht="15.6" x14ac:dyDescent="0.3">
      <c r="F20" s="3" t="s">
        <v>65</v>
      </c>
      <c r="G20" s="109" t="s">
        <v>67</v>
      </c>
      <c r="H20" s="106">
        <f>SUM(H18:H19)</f>
        <v>0</v>
      </c>
    </row>
    <row r="21" spans="2:14" ht="46.8" x14ac:dyDescent="0.3">
      <c r="B21" s="103" t="s">
        <v>63</v>
      </c>
      <c r="F21" s="110" t="s">
        <v>68</v>
      </c>
      <c r="G21" s="110"/>
      <c r="H21" s="111">
        <f>SUM(H20/12)</f>
        <v>0</v>
      </c>
    </row>
  </sheetData>
  <sheetProtection algorithmName="SHA-512" hashValue="HN7yLWwaheLLxgb5IInc1K4a/jX8vHUtvL8iZccKvRh12I/cn1sQD00Cg39jbFN06QduwyQxgJ8PRg+3VxoFWA==" saltValue="xKO3RuaVLwM61GHG0vF6kg==" spinCount="100000" sheet="1" objects="1" scenarios="1"/>
  <mergeCells count="13">
    <mergeCell ref="B2:C2"/>
    <mergeCell ref="M16:N16"/>
    <mergeCell ref="J17:L17"/>
    <mergeCell ref="C3:H3"/>
    <mergeCell ref="C5:D5"/>
    <mergeCell ref="M4:S5"/>
    <mergeCell ref="J4:L5"/>
    <mergeCell ref="S14:S15"/>
    <mergeCell ref="M15:N15"/>
    <mergeCell ref="A12:B12"/>
    <mergeCell ref="A7:B7"/>
    <mergeCell ref="O15:P15"/>
    <mergeCell ref="Q15:R15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4"/>
  <sheetViews>
    <sheetView zoomScale="75" zoomScaleNormal="75" workbookViewId="0">
      <pane ySplit="6" topLeftCell="A7" activePane="bottomLeft" state="frozen"/>
      <selection activeCell="B236" sqref="B236"/>
      <selection pane="bottomLeft" activeCell="M21" sqref="M21"/>
    </sheetView>
  </sheetViews>
  <sheetFormatPr baseColWidth="10" defaultColWidth="11.44140625" defaultRowHeight="13.2" x14ac:dyDescent="0.25"/>
  <cols>
    <col min="1" max="1" width="8" style="3" customWidth="1"/>
    <col min="2" max="2" width="10.88671875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4.109375" style="3" customWidth="1"/>
    <col min="9" max="9" width="19.44140625" style="3" customWidth="1"/>
    <col min="10" max="10" width="23.6640625" style="3" customWidth="1"/>
    <col min="11" max="11" width="14.5546875" style="3" customWidth="1"/>
    <col min="12" max="12" width="17" style="3" customWidth="1"/>
    <col min="13" max="13" width="16.5546875" style="3" customWidth="1"/>
    <col min="14" max="14" width="18.21875" style="3" customWidth="1"/>
    <col min="15" max="15" width="18.332031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12</v>
      </c>
      <c r="B2" s="5"/>
      <c r="C2" s="5"/>
      <c r="D2" s="5"/>
      <c r="E2" s="5"/>
      <c r="F2" s="56">
        <f>Flächenklassifizierung!J8</f>
        <v>0</v>
      </c>
    </row>
    <row r="3" spans="1:18" ht="17.25" customHeight="1" thickBot="1" x14ac:dyDescent="0.3">
      <c r="G3" s="162" t="s">
        <v>22</v>
      </c>
      <c r="H3" s="163"/>
      <c r="I3" s="163"/>
      <c r="J3" s="163"/>
      <c r="K3" s="163"/>
      <c r="L3" s="163"/>
      <c r="M3" s="163"/>
      <c r="N3" s="164"/>
      <c r="O3" s="6"/>
    </row>
    <row r="4" spans="1:18" ht="18" customHeight="1" thickBot="1" x14ac:dyDescent="0.3">
      <c r="A4" s="154" t="str">
        <f>Flächenklassifizierung!B2</f>
        <v>PSt Wiefelstede
Hauptstr. 40 c
26 215 Wiefelstede</v>
      </c>
      <c r="B4" s="155"/>
      <c r="C4" s="155"/>
      <c r="D4" s="155"/>
      <c r="E4" s="155"/>
      <c r="F4" s="156"/>
      <c r="G4" s="162" t="s">
        <v>6</v>
      </c>
      <c r="H4" s="163"/>
      <c r="I4" s="163"/>
      <c r="J4" s="163"/>
      <c r="K4" s="163"/>
      <c r="L4" s="163"/>
      <c r="M4" s="163"/>
      <c r="N4" s="164"/>
      <c r="O4" s="6"/>
    </row>
    <row r="5" spans="1:18" ht="30.6" customHeight="1" thickBot="1" x14ac:dyDescent="0.3">
      <c r="A5" s="157"/>
      <c r="B5" s="158"/>
      <c r="C5" s="158"/>
      <c r="D5" s="158"/>
      <c r="E5" s="158"/>
      <c r="F5" s="159"/>
      <c r="G5" s="165" t="s">
        <v>1</v>
      </c>
      <c r="H5" s="166"/>
      <c r="I5" s="166"/>
      <c r="J5" s="166"/>
      <c r="K5" s="162" t="s">
        <v>2</v>
      </c>
      <c r="L5" s="167"/>
      <c r="M5" s="167"/>
      <c r="N5" s="168"/>
      <c r="O5" s="7"/>
    </row>
    <row r="6" spans="1:18" ht="51.75" customHeight="1" x14ac:dyDescent="0.25">
      <c r="A6" s="8" t="s">
        <v>25</v>
      </c>
      <c r="B6" s="9" t="s">
        <v>3</v>
      </c>
      <c r="C6" s="9" t="s">
        <v>4</v>
      </c>
      <c r="D6" s="28" t="s">
        <v>62</v>
      </c>
      <c r="E6" s="10" t="s">
        <v>28</v>
      </c>
      <c r="F6" s="11" t="s">
        <v>5</v>
      </c>
      <c r="G6" s="12" t="s">
        <v>23</v>
      </c>
      <c r="H6" s="13" t="s">
        <v>10</v>
      </c>
      <c r="I6" s="14" t="s">
        <v>21</v>
      </c>
      <c r="J6" s="15" t="s">
        <v>20</v>
      </c>
      <c r="K6" s="12" t="s">
        <v>23</v>
      </c>
      <c r="L6" s="13" t="s">
        <v>7</v>
      </c>
      <c r="M6" s="14" t="s">
        <v>21</v>
      </c>
      <c r="N6" s="15" t="s">
        <v>20</v>
      </c>
      <c r="O6" s="16" t="s">
        <v>24</v>
      </c>
      <c r="Q6" s="69" t="s">
        <v>52</v>
      </c>
      <c r="R6" s="69" t="s">
        <v>53</v>
      </c>
    </row>
    <row r="7" spans="1:18" ht="13.8" x14ac:dyDescent="0.25">
      <c r="A7" s="17" t="s">
        <v>47</v>
      </c>
      <c r="B7" s="181" t="s">
        <v>82</v>
      </c>
      <c r="C7" s="181">
        <v>1</v>
      </c>
      <c r="D7" s="181" t="s">
        <v>83</v>
      </c>
      <c r="E7" s="181"/>
      <c r="F7" s="182">
        <v>16.079999999999998</v>
      </c>
      <c r="G7" s="17">
        <f>Flächenklassifizierung!$C$8</f>
        <v>52</v>
      </c>
      <c r="H7" s="61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0</v>
      </c>
      <c r="L7" s="61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70">
        <f>F7*G7</f>
        <v>836.15999999999985</v>
      </c>
      <c r="R7" s="70">
        <f>F7*K7</f>
        <v>0</v>
      </c>
    </row>
    <row r="8" spans="1:18" ht="13.8" x14ac:dyDescent="0.25">
      <c r="A8" s="17" t="s">
        <v>47</v>
      </c>
      <c r="B8" s="181" t="s">
        <v>82</v>
      </c>
      <c r="C8" s="181">
        <v>2</v>
      </c>
      <c r="D8" s="181" t="s">
        <v>83</v>
      </c>
      <c r="E8" s="181"/>
      <c r="F8" s="182">
        <v>16.54</v>
      </c>
      <c r="G8" s="17">
        <f>Flächenklassifizierung!$C$8</f>
        <v>52</v>
      </c>
      <c r="H8" s="61">
        <f>Flächenklassifizierung!$K$8</f>
        <v>0</v>
      </c>
      <c r="I8" s="18">
        <f t="shared" ref="I8:I9" si="0">IF(H8=0,0,(F8/H8*G8))</f>
        <v>0</v>
      </c>
      <c r="J8" s="19">
        <f t="shared" ref="J8:J9" si="1">(I8*$F$2)</f>
        <v>0</v>
      </c>
      <c r="K8" s="17">
        <f>Flächenklassifizierung!$D$8</f>
        <v>0</v>
      </c>
      <c r="L8" s="61">
        <f>Flächenklassifizierung!$L$8</f>
        <v>0</v>
      </c>
      <c r="M8" s="20">
        <f t="shared" ref="M8:M9" si="2">IF(L8=0,0,(F8/L8*K8))</f>
        <v>0</v>
      </c>
      <c r="N8" s="19">
        <f t="shared" ref="N8:N9" si="3">(M8*$F$2)</f>
        <v>0</v>
      </c>
      <c r="O8" s="21">
        <f t="shared" ref="O8:O9" si="4">ROUND(J8+N8,2)</f>
        <v>0</v>
      </c>
      <c r="P8" s="23"/>
      <c r="Q8" s="70">
        <f t="shared" ref="Q8:Q9" si="5">F8*G8</f>
        <v>860.07999999999993</v>
      </c>
      <c r="R8" s="70">
        <f t="shared" ref="R8:R9" si="6">F8*K8</f>
        <v>0</v>
      </c>
    </row>
    <row r="9" spans="1:18" ht="13.8" x14ac:dyDescent="0.25">
      <c r="A9" s="17" t="s">
        <v>47</v>
      </c>
      <c r="B9" s="181" t="s">
        <v>82</v>
      </c>
      <c r="C9" s="181">
        <v>3</v>
      </c>
      <c r="D9" s="181" t="s">
        <v>83</v>
      </c>
      <c r="E9" s="181"/>
      <c r="F9" s="182">
        <v>23.11</v>
      </c>
      <c r="G9" s="17">
        <f>Flächenklassifizierung!$C$8</f>
        <v>52</v>
      </c>
      <c r="H9" s="61">
        <f>Flächenklassifizierung!$K$8</f>
        <v>0</v>
      </c>
      <c r="I9" s="18">
        <f t="shared" si="0"/>
        <v>0</v>
      </c>
      <c r="J9" s="19">
        <f t="shared" si="1"/>
        <v>0</v>
      </c>
      <c r="K9" s="17">
        <f>Flächenklassifizierung!$D$8</f>
        <v>0</v>
      </c>
      <c r="L9" s="61">
        <f>Flächenklassifizierung!$L$8</f>
        <v>0</v>
      </c>
      <c r="M9" s="20">
        <f t="shared" si="2"/>
        <v>0</v>
      </c>
      <c r="N9" s="19">
        <f t="shared" si="3"/>
        <v>0</v>
      </c>
      <c r="O9" s="21">
        <f t="shared" si="4"/>
        <v>0</v>
      </c>
      <c r="Q9" s="70">
        <f t="shared" si="5"/>
        <v>1201.72</v>
      </c>
      <c r="R9" s="70">
        <f t="shared" si="6"/>
        <v>0</v>
      </c>
    </row>
    <row r="10" spans="1:18" x14ac:dyDescent="0.25">
      <c r="I10" s="33"/>
    </row>
    <row r="11" spans="1:18" ht="13.8" x14ac:dyDescent="0.25">
      <c r="N11" s="24"/>
      <c r="O11" s="25"/>
    </row>
    <row r="12" spans="1:18" ht="13.8" thickBot="1" x14ac:dyDescent="0.3">
      <c r="F12" s="26" t="s">
        <v>27</v>
      </c>
      <c r="H12" s="26" t="s">
        <v>8</v>
      </c>
      <c r="J12" s="26" t="s">
        <v>9</v>
      </c>
    </row>
    <row r="13" spans="1:18" ht="13.8" thickBot="1" x14ac:dyDescent="0.3">
      <c r="F13" s="58">
        <f>SUM(F7:F9)</f>
        <v>55.73</v>
      </c>
      <c r="G13" s="3" t="s">
        <v>11</v>
      </c>
      <c r="H13" s="27">
        <f>IF(F13=0,0,(ROUND(SUM(O7:O9)/F13,2)))</f>
        <v>0</v>
      </c>
      <c r="I13" s="3" t="s">
        <v>13</v>
      </c>
      <c r="J13" s="27">
        <f>ROUND(F13*H13,2)</f>
        <v>0</v>
      </c>
      <c r="K13" s="3" t="s">
        <v>14</v>
      </c>
      <c r="Q13" s="72">
        <f>SUM(Q7:Q9)</f>
        <v>2897.96</v>
      </c>
      <c r="R13" s="72">
        <f>SUM(R7:R9)</f>
        <v>0</v>
      </c>
    </row>
    <row r="14" spans="1:18" ht="13.8" thickBot="1" x14ac:dyDescent="0.3">
      <c r="Q14" s="160">
        <f>Q13+R13</f>
        <v>2897.96</v>
      </c>
      <c r="R14" s="161"/>
    </row>
  </sheetData>
  <sheetProtection algorithmName="SHA-512" hashValue="Z23W2sSYau3q9DZAIMAUTNnp1ASXpsv2a12YrfCdFG9RyiOEK3jhtg7oFXbHZs2u/96qCOWNDRVeC2aWDimVSw==" saltValue="VSpmrezr1/9dzKdy6V7lpA==" spinCount="100000" sheet="1" objects="1" scenarios="1"/>
  <mergeCells count="6">
    <mergeCell ref="A4:F5"/>
    <mergeCell ref="Q14:R14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3"/>
  <sheetViews>
    <sheetView zoomScale="75" zoomScaleNormal="75" workbookViewId="0">
      <pane ySplit="6" topLeftCell="A7" activePane="bottomLeft" state="frozen"/>
      <selection activeCell="D37" sqref="D37"/>
      <selection pane="bottomLeft" activeCell="N21" sqref="N21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9.5546875" style="3" customWidth="1"/>
    <col min="9" max="9" width="20.88671875" style="3" customWidth="1"/>
    <col min="10" max="10" width="25.33203125" style="3" customWidth="1"/>
    <col min="11" max="11" width="19.6640625" style="3" customWidth="1"/>
    <col min="12" max="12" width="16.88671875" style="3" customWidth="1"/>
    <col min="13" max="13" width="16.6640625" style="3" customWidth="1"/>
    <col min="14" max="14" width="22.5546875" style="3" customWidth="1"/>
    <col min="15" max="15" width="21.332031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6">
        <f>Flächenklassifizierung!J9</f>
        <v>0</v>
      </c>
    </row>
    <row r="3" spans="1:18" ht="17.25" customHeight="1" thickBot="1" x14ac:dyDescent="0.3">
      <c r="E3" s="3"/>
      <c r="G3" s="162" t="s">
        <v>22</v>
      </c>
      <c r="H3" s="163"/>
      <c r="I3" s="163"/>
      <c r="J3" s="163"/>
      <c r="K3" s="163"/>
      <c r="L3" s="163"/>
      <c r="M3" s="163"/>
      <c r="N3" s="163"/>
      <c r="O3" s="6"/>
    </row>
    <row r="4" spans="1:18" ht="18" customHeight="1" thickBot="1" x14ac:dyDescent="0.3">
      <c r="A4" s="154" t="str">
        <f>Flächenklassifizierung!B2</f>
        <v>PSt Wiefelstede
Hauptstr. 40 c
26 215 Wiefelstede</v>
      </c>
      <c r="B4" s="155"/>
      <c r="C4" s="155"/>
      <c r="D4" s="155"/>
      <c r="E4" s="155"/>
      <c r="F4" s="156"/>
      <c r="G4" s="162" t="s">
        <v>6</v>
      </c>
      <c r="H4" s="163"/>
      <c r="I4" s="163"/>
      <c r="J4" s="163"/>
      <c r="K4" s="163"/>
      <c r="L4" s="163"/>
      <c r="M4" s="163"/>
      <c r="N4" s="164"/>
      <c r="O4" s="6"/>
    </row>
    <row r="5" spans="1:18" ht="37.200000000000003" customHeight="1" thickBot="1" x14ac:dyDescent="0.3">
      <c r="A5" s="157"/>
      <c r="B5" s="158"/>
      <c r="C5" s="158"/>
      <c r="D5" s="158"/>
      <c r="E5" s="158"/>
      <c r="F5" s="159"/>
      <c r="G5" s="162" t="s">
        <v>1</v>
      </c>
      <c r="H5" s="163"/>
      <c r="I5" s="163"/>
      <c r="J5" s="164"/>
      <c r="K5" s="162" t="s">
        <v>2</v>
      </c>
      <c r="L5" s="163"/>
      <c r="M5" s="163"/>
      <c r="N5" s="164"/>
      <c r="O5" s="7"/>
    </row>
    <row r="6" spans="1:18" ht="51.75" customHeight="1" x14ac:dyDescent="0.25">
      <c r="A6" s="8" t="s">
        <v>25</v>
      </c>
      <c r="B6" s="9" t="s">
        <v>3</v>
      </c>
      <c r="C6" s="9" t="s">
        <v>4</v>
      </c>
      <c r="D6" s="28" t="s">
        <v>62</v>
      </c>
      <c r="E6" s="28" t="s">
        <v>29</v>
      </c>
      <c r="F6" s="11" t="s">
        <v>5</v>
      </c>
      <c r="G6" s="12" t="s">
        <v>23</v>
      </c>
      <c r="H6" s="13" t="s">
        <v>10</v>
      </c>
      <c r="I6" s="14" t="s">
        <v>21</v>
      </c>
      <c r="J6" s="15" t="s">
        <v>20</v>
      </c>
      <c r="K6" s="12" t="s">
        <v>23</v>
      </c>
      <c r="L6" s="13" t="s">
        <v>7</v>
      </c>
      <c r="M6" s="14" t="s">
        <v>21</v>
      </c>
      <c r="N6" s="15" t="s">
        <v>20</v>
      </c>
      <c r="O6" s="16" t="s">
        <v>24</v>
      </c>
      <c r="Q6" s="71" t="s">
        <v>52</v>
      </c>
      <c r="R6" s="71" t="s">
        <v>53</v>
      </c>
    </row>
    <row r="7" spans="1:18" ht="13.8" x14ac:dyDescent="0.25">
      <c r="A7" s="17" t="s">
        <v>37</v>
      </c>
      <c r="B7" s="172" t="s">
        <v>82</v>
      </c>
      <c r="C7" s="1"/>
      <c r="D7" s="172" t="s">
        <v>84</v>
      </c>
      <c r="E7" s="1"/>
      <c r="F7" s="54">
        <v>12.07</v>
      </c>
      <c r="G7" s="17">
        <f>Flächenklassifizierung!$C$9</f>
        <v>52</v>
      </c>
      <c r="H7" s="61">
        <f>Flächenklassifizierung!$K$9</f>
        <v>0</v>
      </c>
      <c r="I7" s="18">
        <f>IF(H7=0,0,(F7/H7*G7))</f>
        <v>0</v>
      </c>
      <c r="J7" s="19">
        <f t="shared" ref="J7" si="0">(I7*$F$2)</f>
        <v>0</v>
      </c>
      <c r="K7" s="17">
        <f>Flächenklassifizierung!$D$9</f>
        <v>0</v>
      </c>
      <c r="L7" s="61">
        <f>Flächenklassifizierung!$L$9</f>
        <v>0</v>
      </c>
      <c r="M7" s="20">
        <f>IF(L7=0,0,(F7/L7*K7))</f>
        <v>0</v>
      </c>
      <c r="N7" s="19">
        <f t="shared" ref="N7" si="1">(M7*$F$2)</f>
        <v>0</v>
      </c>
      <c r="O7" s="21">
        <f t="shared" ref="O7" si="2">ROUND(J7+N7,2)</f>
        <v>0</v>
      </c>
      <c r="P7" s="23"/>
      <c r="Q7" s="70">
        <f>F7*G7</f>
        <v>627.64</v>
      </c>
      <c r="R7" s="70">
        <f>F7*K7</f>
        <v>0</v>
      </c>
    </row>
    <row r="8" spans="1:18" x14ac:dyDescent="0.25">
      <c r="E8" s="55"/>
    </row>
    <row r="9" spans="1:18" ht="13.8" x14ac:dyDescent="0.25">
      <c r="E9" s="55"/>
      <c r="N9" s="24"/>
      <c r="O9" s="25"/>
    </row>
    <row r="10" spans="1:18" ht="13.8" thickBot="1" x14ac:dyDescent="0.3">
      <c r="E10" s="55"/>
      <c r="F10" s="26" t="s">
        <v>27</v>
      </c>
      <c r="H10" s="26" t="s">
        <v>8</v>
      </c>
      <c r="J10" s="26" t="s">
        <v>9</v>
      </c>
    </row>
    <row r="11" spans="1:18" ht="13.8" thickBot="1" x14ac:dyDescent="0.3">
      <c r="E11" s="55"/>
      <c r="F11" s="58">
        <f>SUM(F7:F7)</f>
        <v>12.07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72">
        <f>SUM(Q7:Q7)</f>
        <v>627.64</v>
      </c>
      <c r="R11" s="72">
        <f>SUM(R7:R7)</f>
        <v>0</v>
      </c>
    </row>
    <row r="12" spans="1:18" ht="13.8" thickBot="1" x14ac:dyDescent="0.3">
      <c r="E12" s="55"/>
      <c r="Q12" s="160">
        <f>Q11+R11</f>
        <v>627.64</v>
      </c>
      <c r="R12" s="161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</sheetData>
  <sheetProtection algorithmName="SHA-512" hashValue="5AZ+IoEYl3GhnGjifqdC1q13asX4RNVinjUEsPI38wTY6+5c3PPImoJEqsFYcUlMt4bpzyWgkUKgCbouBMBHlg==" saltValue="oTdFEhDfghqwtOlSrpms6w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13"/>
  <sheetViews>
    <sheetView zoomScale="75" zoomScaleNormal="75" workbookViewId="0">
      <pane ySplit="6" topLeftCell="A7" activePane="bottomLeft" state="frozen"/>
      <selection activeCell="D37" sqref="D37"/>
      <selection pane="bottomLeft" activeCell="D19" sqref="D19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9.44140625" style="3" customWidth="1"/>
    <col min="9" max="9" width="19.88671875" style="3" customWidth="1"/>
    <col min="10" max="10" width="24.5546875" style="3" customWidth="1"/>
    <col min="11" max="11" width="13.44140625" style="3" customWidth="1"/>
    <col min="12" max="12" width="16.109375" style="3" customWidth="1"/>
    <col min="13" max="13" width="15.21875" style="3" customWidth="1"/>
    <col min="14" max="14" width="14.6640625" style="3" customWidth="1"/>
    <col min="15" max="15" width="20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6">
        <f>Flächenklassifizierung!J10</f>
        <v>0</v>
      </c>
    </row>
    <row r="3" spans="1:18" ht="17.25" customHeight="1" thickBot="1" x14ac:dyDescent="0.3">
      <c r="E3" s="3"/>
      <c r="G3" s="162" t="s">
        <v>22</v>
      </c>
      <c r="H3" s="163"/>
      <c r="I3" s="163"/>
      <c r="J3" s="163"/>
      <c r="K3" s="163"/>
      <c r="L3" s="163"/>
      <c r="M3" s="163"/>
      <c r="N3" s="163"/>
      <c r="O3" s="6"/>
    </row>
    <row r="4" spans="1:18" ht="18" customHeight="1" thickBot="1" x14ac:dyDescent="0.3">
      <c r="A4" s="154" t="str">
        <f>Flächenklassifizierung!B2</f>
        <v>PSt Wiefelstede
Hauptstr. 40 c
26 215 Wiefelstede</v>
      </c>
      <c r="B4" s="155"/>
      <c r="C4" s="155"/>
      <c r="D4" s="155"/>
      <c r="E4" s="155"/>
      <c r="F4" s="156"/>
      <c r="G4" s="162" t="s">
        <v>6</v>
      </c>
      <c r="H4" s="163"/>
      <c r="I4" s="163"/>
      <c r="J4" s="163"/>
      <c r="K4" s="163"/>
      <c r="L4" s="163"/>
      <c r="M4" s="163"/>
      <c r="N4" s="164"/>
      <c r="O4" s="6"/>
    </row>
    <row r="5" spans="1:18" ht="36" customHeight="1" thickBot="1" x14ac:dyDescent="0.3">
      <c r="A5" s="157"/>
      <c r="B5" s="158"/>
      <c r="C5" s="158"/>
      <c r="D5" s="158"/>
      <c r="E5" s="158"/>
      <c r="F5" s="159"/>
      <c r="G5" s="162" t="s">
        <v>1</v>
      </c>
      <c r="H5" s="163"/>
      <c r="I5" s="163"/>
      <c r="J5" s="164"/>
      <c r="K5" s="162" t="s">
        <v>2</v>
      </c>
      <c r="L5" s="163"/>
      <c r="M5" s="163"/>
      <c r="N5" s="164"/>
      <c r="O5" s="7"/>
    </row>
    <row r="6" spans="1:18" ht="51.75" customHeight="1" x14ac:dyDescent="0.25">
      <c r="A6" s="8" t="s">
        <v>25</v>
      </c>
      <c r="B6" s="9" t="s">
        <v>3</v>
      </c>
      <c r="C6" s="9" t="s">
        <v>4</v>
      </c>
      <c r="D6" s="28" t="s">
        <v>62</v>
      </c>
      <c r="E6" s="28" t="s">
        <v>29</v>
      </c>
      <c r="F6" s="11" t="s">
        <v>5</v>
      </c>
      <c r="G6" s="12" t="s">
        <v>23</v>
      </c>
      <c r="H6" s="13" t="s">
        <v>10</v>
      </c>
      <c r="I6" s="14" t="s">
        <v>21</v>
      </c>
      <c r="J6" s="15" t="s">
        <v>20</v>
      </c>
      <c r="K6" s="12" t="s">
        <v>23</v>
      </c>
      <c r="L6" s="13" t="s">
        <v>7</v>
      </c>
      <c r="M6" s="14" t="s">
        <v>21</v>
      </c>
      <c r="N6" s="15" t="s">
        <v>20</v>
      </c>
      <c r="O6" s="16" t="s">
        <v>24</v>
      </c>
      <c r="Q6" s="71" t="s">
        <v>52</v>
      </c>
      <c r="R6" s="71" t="s">
        <v>53</v>
      </c>
    </row>
    <row r="7" spans="1:18" ht="13.8" x14ac:dyDescent="0.25">
      <c r="A7" s="17" t="s">
        <v>0</v>
      </c>
      <c r="B7" s="172" t="s">
        <v>82</v>
      </c>
      <c r="C7" s="1"/>
      <c r="D7" s="172" t="s">
        <v>85</v>
      </c>
      <c r="E7" s="1"/>
      <c r="F7" s="54">
        <v>3.08</v>
      </c>
      <c r="G7" s="17">
        <f>Flächenklassifizierung!$C$10</f>
        <v>52</v>
      </c>
      <c r="H7" s="61">
        <f>Flächenklassifizierung!$K$10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Flächenklassifizierung!$D$10</f>
        <v>0</v>
      </c>
      <c r="L7" s="61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" si="2">ROUND(J7+N7,2)</f>
        <v>0</v>
      </c>
      <c r="P7" s="23"/>
      <c r="Q7" s="70">
        <f>F7*G7</f>
        <v>160.16</v>
      </c>
      <c r="R7" s="70">
        <f>F7*K7</f>
        <v>0</v>
      </c>
    </row>
    <row r="8" spans="1:18" x14ac:dyDescent="0.25">
      <c r="E8" s="55"/>
    </row>
    <row r="9" spans="1:18" ht="13.8" x14ac:dyDescent="0.25">
      <c r="E9" s="55"/>
      <c r="N9" s="24"/>
      <c r="O9" s="25"/>
    </row>
    <row r="10" spans="1:18" ht="13.8" thickBot="1" x14ac:dyDescent="0.3">
      <c r="E10" s="55"/>
      <c r="F10" s="26" t="s">
        <v>27</v>
      </c>
      <c r="H10" s="26" t="s">
        <v>8</v>
      </c>
      <c r="J10" s="26" t="s">
        <v>9</v>
      </c>
    </row>
    <row r="11" spans="1:18" ht="13.8" thickBot="1" x14ac:dyDescent="0.3">
      <c r="E11" s="55"/>
      <c r="F11" s="58">
        <f>SUM(F7:F7)</f>
        <v>3.08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72">
        <f>SUM(Q7:Q7)</f>
        <v>160.16</v>
      </c>
      <c r="R11" s="72">
        <f>SUM(R7:R7)</f>
        <v>0</v>
      </c>
    </row>
    <row r="12" spans="1:18" ht="13.8" thickBot="1" x14ac:dyDescent="0.3">
      <c r="E12" s="55"/>
      <c r="Q12" s="160">
        <f>Q11+R11</f>
        <v>160.16</v>
      </c>
      <c r="R12" s="161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  <row r="27" spans="5:5" x14ac:dyDescent="0.25">
      <c r="E27" s="55"/>
    </row>
    <row r="28" spans="5:5" x14ac:dyDescent="0.25">
      <c r="E28" s="55"/>
    </row>
    <row r="29" spans="5:5" x14ac:dyDescent="0.25">
      <c r="E29" s="55"/>
    </row>
    <row r="30" spans="5:5" x14ac:dyDescent="0.25">
      <c r="E30" s="55"/>
    </row>
    <row r="31" spans="5:5" x14ac:dyDescent="0.25">
      <c r="E31" s="55"/>
    </row>
    <row r="32" spans="5:5" x14ac:dyDescent="0.25">
      <c r="E32" s="55"/>
    </row>
    <row r="33" spans="5:5" x14ac:dyDescent="0.25">
      <c r="E33" s="55"/>
    </row>
    <row r="34" spans="5:5" x14ac:dyDescent="0.25">
      <c r="E34" s="55"/>
    </row>
    <row r="35" spans="5:5" x14ac:dyDescent="0.25">
      <c r="E35" s="55"/>
    </row>
    <row r="36" spans="5:5" x14ac:dyDescent="0.25">
      <c r="E36" s="55"/>
    </row>
    <row r="37" spans="5:5" x14ac:dyDescent="0.25">
      <c r="E37" s="55"/>
    </row>
    <row r="38" spans="5:5" x14ac:dyDescent="0.25">
      <c r="E38" s="55"/>
    </row>
    <row r="39" spans="5:5" x14ac:dyDescent="0.25">
      <c r="E39" s="55"/>
    </row>
    <row r="40" spans="5:5" x14ac:dyDescent="0.25">
      <c r="E40" s="55"/>
    </row>
    <row r="41" spans="5:5" x14ac:dyDescent="0.25">
      <c r="E41" s="55"/>
    </row>
    <row r="42" spans="5:5" x14ac:dyDescent="0.25">
      <c r="E42" s="55"/>
    </row>
    <row r="43" spans="5:5" x14ac:dyDescent="0.25">
      <c r="E43" s="55"/>
    </row>
    <row r="44" spans="5:5" x14ac:dyDescent="0.25">
      <c r="E44" s="55"/>
    </row>
    <row r="45" spans="5:5" x14ac:dyDescent="0.25">
      <c r="E45" s="55"/>
    </row>
    <row r="46" spans="5:5" x14ac:dyDescent="0.25">
      <c r="E46" s="55"/>
    </row>
    <row r="47" spans="5:5" x14ac:dyDescent="0.25">
      <c r="E47" s="55"/>
    </row>
    <row r="48" spans="5:5" x14ac:dyDescent="0.25">
      <c r="E48" s="55"/>
    </row>
    <row r="49" spans="5:5" x14ac:dyDescent="0.25">
      <c r="E49" s="55"/>
    </row>
    <row r="50" spans="5:5" x14ac:dyDescent="0.25">
      <c r="E50" s="55"/>
    </row>
    <row r="51" spans="5:5" x14ac:dyDescent="0.25">
      <c r="E51" s="55"/>
    </row>
    <row r="52" spans="5:5" x14ac:dyDescent="0.25">
      <c r="E52" s="55"/>
    </row>
    <row r="53" spans="5:5" x14ac:dyDescent="0.25">
      <c r="E53" s="55"/>
    </row>
    <row r="54" spans="5:5" x14ac:dyDescent="0.25">
      <c r="E54" s="55"/>
    </row>
    <row r="55" spans="5:5" x14ac:dyDescent="0.25">
      <c r="E55" s="55"/>
    </row>
    <row r="56" spans="5:5" x14ac:dyDescent="0.25">
      <c r="E56" s="55"/>
    </row>
    <row r="57" spans="5:5" x14ac:dyDescent="0.25">
      <c r="E57" s="55"/>
    </row>
    <row r="58" spans="5:5" x14ac:dyDescent="0.25">
      <c r="E58" s="55"/>
    </row>
    <row r="59" spans="5:5" x14ac:dyDescent="0.25">
      <c r="E59" s="55"/>
    </row>
    <row r="60" spans="5:5" x14ac:dyDescent="0.25">
      <c r="E60" s="55"/>
    </row>
    <row r="61" spans="5:5" x14ac:dyDescent="0.25">
      <c r="E61" s="55"/>
    </row>
    <row r="62" spans="5:5" x14ac:dyDescent="0.25">
      <c r="E62" s="55"/>
    </row>
    <row r="63" spans="5:5" x14ac:dyDescent="0.25">
      <c r="E63" s="55"/>
    </row>
    <row r="64" spans="5:5" x14ac:dyDescent="0.25">
      <c r="E64" s="55"/>
    </row>
    <row r="65" spans="5:5" x14ac:dyDescent="0.25">
      <c r="E65" s="55"/>
    </row>
    <row r="66" spans="5:5" x14ac:dyDescent="0.25">
      <c r="E66" s="55"/>
    </row>
    <row r="67" spans="5:5" x14ac:dyDescent="0.25">
      <c r="E67" s="55"/>
    </row>
    <row r="68" spans="5:5" x14ac:dyDescent="0.25">
      <c r="E68" s="55"/>
    </row>
    <row r="69" spans="5:5" x14ac:dyDescent="0.25">
      <c r="E69" s="55"/>
    </row>
    <row r="70" spans="5:5" x14ac:dyDescent="0.25">
      <c r="E70" s="55"/>
    </row>
    <row r="71" spans="5:5" x14ac:dyDescent="0.25">
      <c r="E71" s="55"/>
    </row>
    <row r="72" spans="5:5" x14ac:dyDescent="0.25">
      <c r="E72" s="55"/>
    </row>
    <row r="73" spans="5:5" x14ac:dyDescent="0.25">
      <c r="E73" s="55"/>
    </row>
    <row r="74" spans="5:5" x14ac:dyDescent="0.25">
      <c r="E74" s="55"/>
    </row>
    <row r="75" spans="5:5" x14ac:dyDescent="0.25">
      <c r="E75" s="55"/>
    </row>
    <row r="76" spans="5:5" x14ac:dyDescent="0.25">
      <c r="E76" s="55"/>
    </row>
    <row r="77" spans="5:5" x14ac:dyDescent="0.25">
      <c r="E77" s="55"/>
    </row>
    <row r="78" spans="5:5" x14ac:dyDescent="0.25">
      <c r="E78" s="55"/>
    </row>
    <row r="79" spans="5:5" x14ac:dyDescent="0.25">
      <c r="E79" s="55"/>
    </row>
    <row r="80" spans="5:5" x14ac:dyDescent="0.25">
      <c r="E80" s="55"/>
    </row>
    <row r="81" spans="5:5" x14ac:dyDescent="0.25">
      <c r="E81" s="55"/>
    </row>
    <row r="82" spans="5:5" x14ac:dyDescent="0.25">
      <c r="E82" s="55"/>
    </row>
    <row r="83" spans="5:5" x14ac:dyDescent="0.25">
      <c r="E83" s="55"/>
    </row>
    <row r="84" spans="5:5" x14ac:dyDescent="0.25">
      <c r="E84" s="55"/>
    </row>
    <row r="85" spans="5:5" x14ac:dyDescent="0.25">
      <c r="E85" s="55"/>
    </row>
    <row r="86" spans="5:5" x14ac:dyDescent="0.25">
      <c r="E86" s="55"/>
    </row>
    <row r="87" spans="5:5" x14ac:dyDescent="0.25">
      <c r="E87" s="55"/>
    </row>
    <row r="88" spans="5:5" x14ac:dyDescent="0.25">
      <c r="E88" s="55"/>
    </row>
    <row r="89" spans="5:5" x14ac:dyDescent="0.25">
      <c r="E89" s="55"/>
    </row>
    <row r="90" spans="5:5" x14ac:dyDescent="0.25">
      <c r="E90" s="55"/>
    </row>
    <row r="91" spans="5:5" x14ac:dyDescent="0.25">
      <c r="E91" s="55"/>
    </row>
    <row r="92" spans="5:5" x14ac:dyDescent="0.25">
      <c r="E92" s="55"/>
    </row>
    <row r="93" spans="5:5" x14ac:dyDescent="0.25">
      <c r="E93" s="55"/>
    </row>
    <row r="94" spans="5:5" x14ac:dyDescent="0.25">
      <c r="E94" s="55"/>
    </row>
    <row r="95" spans="5:5" x14ac:dyDescent="0.25">
      <c r="E95" s="55"/>
    </row>
    <row r="96" spans="5:5" x14ac:dyDescent="0.25">
      <c r="E96" s="55"/>
    </row>
    <row r="97" spans="5:5" x14ac:dyDescent="0.25">
      <c r="E97" s="55"/>
    </row>
    <row r="98" spans="5:5" x14ac:dyDescent="0.25">
      <c r="E98" s="55"/>
    </row>
    <row r="99" spans="5:5" x14ac:dyDescent="0.25">
      <c r="E99" s="55"/>
    </row>
    <row r="100" spans="5:5" x14ac:dyDescent="0.25">
      <c r="E100" s="55"/>
    </row>
    <row r="101" spans="5:5" x14ac:dyDescent="0.25">
      <c r="E101" s="55"/>
    </row>
    <row r="102" spans="5:5" x14ac:dyDescent="0.25">
      <c r="E102" s="55"/>
    </row>
    <row r="103" spans="5:5" x14ac:dyDescent="0.25">
      <c r="E103" s="55"/>
    </row>
    <row r="104" spans="5:5" x14ac:dyDescent="0.25">
      <c r="E104" s="55"/>
    </row>
    <row r="105" spans="5:5" x14ac:dyDescent="0.25">
      <c r="E105" s="55"/>
    </row>
    <row r="106" spans="5:5" x14ac:dyDescent="0.25">
      <c r="E106" s="55"/>
    </row>
    <row r="107" spans="5:5" x14ac:dyDescent="0.25">
      <c r="E107" s="55"/>
    </row>
    <row r="108" spans="5:5" x14ac:dyDescent="0.25">
      <c r="E108" s="55"/>
    </row>
    <row r="109" spans="5:5" x14ac:dyDescent="0.25">
      <c r="E109" s="55"/>
    </row>
    <row r="110" spans="5:5" x14ac:dyDescent="0.25">
      <c r="E110" s="55"/>
    </row>
    <row r="111" spans="5:5" x14ac:dyDescent="0.25">
      <c r="E111" s="55"/>
    </row>
    <row r="112" spans="5:5" x14ac:dyDescent="0.25">
      <c r="E112" s="55"/>
    </row>
    <row r="113" spans="5:5" x14ac:dyDescent="0.25">
      <c r="E113" s="55"/>
    </row>
  </sheetData>
  <sheetProtection algorithmName="SHA-512" hashValue="bOjn2SQBVGU4adoBQU7rOVjk/5oIPIv8ta9t1moAP1bMVUHt7jJaFftj81jsE0oZh/iJFuGyd29UWEFKoX/PIw==" saltValue="jeaeT15ouQKgZx4ATPyRgw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2"/>
  <sheetViews>
    <sheetView zoomScale="75" zoomScaleNormal="75" workbookViewId="0">
      <pane ySplit="6" topLeftCell="A7" activePane="bottomLeft" state="frozen"/>
      <selection activeCell="D37" sqref="D37"/>
      <selection pane="bottomLeft" activeCell="M26" sqref="M26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6.5546875" style="3" customWidth="1"/>
    <col min="9" max="9" width="20.5546875" style="3" customWidth="1"/>
    <col min="10" max="10" width="22.33203125" style="3" customWidth="1"/>
    <col min="11" max="11" width="19.21875" style="3" customWidth="1"/>
    <col min="12" max="12" width="17" style="3" customWidth="1"/>
    <col min="13" max="13" width="19.44140625" style="3" customWidth="1"/>
    <col min="14" max="14" width="17.77734375" style="3" customWidth="1"/>
    <col min="15" max="15" width="27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12</v>
      </c>
      <c r="B2" s="5"/>
      <c r="C2" s="5"/>
      <c r="D2" s="5"/>
      <c r="E2" s="5"/>
      <c r="F2" s="56">
        <f>Flächenklassifizierung!J11</f>
        <v>0</v>
      </c>
    </row>
    <row r="3" spans="1:18" ht="17.25" customHeight="1" thickBot="1" x14ac:dyDescent="0.3">
      <c r="G3" s="162" t="s">
        <v>22</v>
      </c>
      <c r="H3" s="163"/>
      <c r="I3" s="163"/>
      <c r="J3" s="163"/>
      <c r="K3" s="163"/>
      <c r="L3" s="163"/>
      <c r="M3" s="163"/>
      <c r="N3" s="163"/>
      <c r="O3" s="6"/>
    </row>
    <row r="4" spans="1:18" ht="18" customHeight="1" thickBot="1" x14ac:dyDescent="0.3">
      <c r="A4" s="154" t="str">
        <f>Flächenklassifizierung!B2</f>
        <v>PSt Wiefelstede
Hauptstr. 40 c
26 215 Wiefelstede</v>
      </c>
      <c r="B4" s="155"/>
      <c r="C4" s="155"/>
      <c r="D4" s="155"/>
      <c r="E4" s="155"/>
      <c r="F4" s="156"/>
      <c r="G4" s="162" t="s">
        <v>6</v>
      </c>
      <c r="H4" s="163"/>
      <c r="I4" s="163"/>
      <c r="J4" s="163"/>
      <c r="K4" s="163"/>
      <c r="L4" s="163"/>
      <c r="M4" s="163"/>
      <c r="N4" s="164"/>
      <c r="O4" s="6"/>
    </row>
    <row r="5" spans="1:18" ht="34.799999999999997" customHeight="1" thickBot="1" x14ac:dyDescent="0.3">
      <c r="A5" s="157"/>
      <c r="B5" s="158"/>
      <c r="C5" s="158"/>
      <c r="D5" s="158"/>
      <c r="E5" s="158"/>
      <c r="F5" s="159"/>
      <c r="G5" s="162" t="s">
        <v>1</v>
      </c>
      <c r="H5" s="163"/>
      <c r="I5" s="163"/>
      <c r="J5" s="164"/>
      <c r="K5" s="162" t="s">
        <v>2</v>
      </c>
      <c r="L5" s="163"/>
      <c r="M5" s="163"/>
      <c r="N5" s="164"/>
      <c r="O5" s="7"/>
    </row>
    <row r="6" spans="1:18" ht="51.75" customHeight="1" x14ac:dyDescent="0.25">
      <c r="A6" s="8" t="s">
        <v>25</v>
      </c>
      <c r="B6" s="9" t="s">
        <v>3</v>
      </c>
      <c r="C6" s="9" t="s">
        <v>4</v>
      </c>
      <c r="D6" s="28" t="s">
        <v>62</v>
      </c>
      <c r="E6" s="28" t="s">
        <v>28</v>
      </c>
      <c r="F6" s="11" t="s">
        <v>5</v>
      </c>
      <c r="G6" s="12" t="s">
        <v>23</v>
      </c>
      <c r="H6" s="13" t="s">
        <v>10</v>
      </c>
      <c r="I6" s="14" t="s">
        <v>21</v>
      </c>
      <c r="J6" s="15" t="s">
        <v>20</v>
      </c>
      <c r="K6" s="178" t="s">
        <v>89</v>
      </c>
      <c r="L6" s="13" t="s">
        <v>7</v>
      </c>
      <c r="M6" s="14" t="s">
        <v>21</v>
      </c>
      <c r="N6" s="15" t="s">
        <v>20</v>
      </c>
      <c r="O6" s="16" t="s">
        <v>24</v>
      </c>
      <c r="Q6" s="71" t="s">
        <v>52</v>
      </c>
      <c r="R6" s="71" t="s">
        <v>53</v>
      </c>
    </row>
    <row r="7" spans="1:18" ht="13.8" x14ac:dyDescent="0.25">
      <c r="A7" s="17" t="s">
        <v>50</v>
      </c>
      <c r="B7" s="183" t="s">
        <v>82</v>
      </c>
      <c r="C7" s="183"/>
      <c r="D7" s="183" t="s">
        <v>86</v>
      </c>
      <c r="E7" s="183"/>
      <c r="F7" s="184">
        <v>3.5</v>
      </c>
      <c r="G7" s="17">
        <f>Flächenklassifizierung!$C$11</f>
        <v>52</v>
      </c>
      <c r="H7" s="61">
        <f>Flächenklassifizierung!$K$11</f>
        <v>0</v>
      </c>
      <c r="I7" s="18">
        <f t="shared" ref="I7:I8" si="0">IF(H7=0,0,(F7/H7*G7))</f>
        <v>0</v>
      </c>
      <c r="J7" s="19">
        <f t="shared" ref="J7:J8" si="1">(I7*$F$2)</f>
        <v>0</v>
      </c>
      <c r="K7" s="17">
        <f>Flächenklassifizierung!$D$11</f>
        <v>0</v>
      </c>
      <c r="L7" s="61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:O8" si="2">ROUND(J7+N7,2)</f>
        <v>0</v>
      </c>
      <c r="P7" s="23"/>
      <c r="Q7" s="70">
        <f>F7*G7</f>
        <v>182</v>
      </c>
      <c r="R7" s="70">
        <f>F7*K7</f>
        <v>0</v>
      </c>
    </row>
    <row r="8" spans="1:18" ht="13.8" x14ac:dyDescent="0.25">
      <c r="A8" s="17" t="s">
        <v>50</v>
      </c>
      <c r="B8" s="183" t="s">
        <v>82</v>
      </c>
      <c r="C8" s="183"/>
      <c r="D8" s="183" t="s">
        <v>87</v>
      </c>
      <c r="E8" s="183"/>
      <c r="F8" s="184">
        <v>11.17</v>
      </c>
      <c r="G8" s="17">
        <f>Flächenklassifizierung!$C$11</f>
        <v>52</v>
      </c>
      <c r="H8" s="61">
        <f>Flächenklassifizierung!$K$11</f>
        <v>0</v>
      </c>
      <c r="I8" s="18">
        <f t="shared" si="0"/>
        <v>0</v>
      </c>
      <c r="J8" s="19">
        <f t="shared" si="1"/>
        <v>0</v>
      </c>
      <c r="K8" s="17">
        <f>Flächenklassifizierung!$D$11</f>
        <v>0</v>
      </c>
      <c r="L8" s="61">
        <f>Flächenklassifizierung!$L$11</f>
        <v>0</v>
      </c>
      <c r="M8" s="20">
        <f t="shared" ref="M8" si="3">IF(L8=0,0,(F8/L8*K8))</f>
        <v>0</v>
      </c>
      <c r="N8" s="19">
        <f t="shared" ref="N8" si="4">(M8*$F$2)</f>
        <v>0</v>
      </c>
      <c r="O8" s="21">
        <f t="shared" si="2"/>
        <v>0</v>
      </c>
      <c r="P8" s="23"/>
      <c r="Q8" s="70">
        <f t="shared" ref="Q8" si="5">F8*G8</f>
        <v>580.84</v>
      </c>
      <c r="R8" s="70">
        <f t="shared" ref="R8" si="6">F8*K8</f>
        <v>0</v>
      </c>
    </row>
    <row r="9" spans="1:18" ht="13.8" x14ac:dyDescent="0.25">
      <c r="N9" s="24"/>
      <c r="O9" s="25"/>
    </row>
    <row r="10" spans="1:18" ht="13.8" thickBot="1" x14ac:dyDescent="0.3">
      <c r="F10" s="26" t="s">
        <v>27</v>
      </c>
      <c r="H10" s="26" t="s">
        <v>8</v>
      </c>
      <c r="J10" s="26" t="s">
        <v>9</v>
      </c>
    </row>
    <row r="11" spans="1:18" ht="13.8" thickBot="1" x14ac:dyDescent="0.3">
      <c r="F11" s="58">
        <f>SUM(F7:F8)</f>
        <v>14.67</v>
      </c>
      <c r="G11" s="3" t="s">
        <v>11</v>
      </c>
      <c r="H11" s="27">
        <f>IF(F11=0,0,(ROUND(SUM(O7:O8)/F11,2)))</f>
        <v>0</v>
      </c>
      <c r="I11" s="3" t="s">
        <v>13</v>
      </c>
      <c r="J11" s="27">
        <f>ROUND(F11*H11,2)</f>
        <v>0</v>
      </c>
      <c r="K11" s="3" t="s">
        <v>14</v>
      </c>
      <c r="Q11" s="72">
        <f>SUM(Q7:Q8)</f>
        <v>762.84</v>
      </c>
      <c r="R11" s="72">
        <f>SUM(R7:R8)</f>
        <v>0</v>
      </c>
    </row>
    <row r="12" spans="1:18" ht="13.8" thickBot="1" x14ac:dyDescent="0.3">
      <c r="Q12" s="160">
        <f>Q11+R11</f>
        <v>762.84</v>
      </c>
      <c r="R12" s="161"/>
    </row>
  </sheetData>
  <sheetProtection algorithmName="SHA-512" hashValue="IUPG32ywhyqdcevBmwKITwplyLyulinkOe62NVD8ZP4zXDnoMqoJHlr/Gh/R7TgFjwmn/MMDbeqPt9n9BTVMmg==" saltValue="uQXrUdh5BhR6IAApCqA/yQ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R26"/>
  <sheetViews>
    <sheetView zoomScale="75" zoomScaleNormal="75" workbookViewId="0">
      <pane ySplit="6" topLeftCell="A7" activePane="bottomLeft" state="frozen"/>
      <selection activeCell="D37" sqref="D37"/>
      <selection pane="bottomLeft" activeCell="E22" sqref="E22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5.44140625" style="3" customWidth="1"/>
    <col min="9" max="9" width="17.44140625" style="3" customWidth="1"/>
    <col min="10" max="10" width="22.88671875" style="3" customWidth="1"/>
    <col min="11" max="11" width="16.6640625" style="3" customWidth="1"/>
    <col min="12" max="12" width="14.77734375" style="3" customWidth="1"/>
    <col min="13" max="13" width="17.88671875" style="3" customWidth="1"/>
    <col min="14" max="14" width="17.109375" style="3" customWidth="1"/>
    <col min="15" max="15" width="19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6">
        <f>Flächenklassifizierung!J13</f>
        <v>0</v>
      </c>
    </row>
    <row r="3" spans="1:18" ht="17.25" customHeight="1" thickBot="1" x14ac:dyDescent="0.3">
      <c r="E3" s="3"/>
      <c r="G3" s="162" t="s">
        <v>22</v>
      </c>
      <c r="H3" s="163"/>
      <c r="I3" s="163"/>
      <c r="J3" s="163"/>
      <c r="K3" s="163"/>
      <c r="L3" s="163"/>
      <c r="M3" s="163"/>
      <c r="N3" s="163"/>
      <c r="O3" s="6"/>
    </row>
    <row r="4" spans="1:18" ht="18" customHeight="1" thickBot="1" x14ac:dyDescent="0.3">
      <c r="A4" s="154" t="str">
        <f>Flächenklassifizierung!B2</f>
        <v>PSt Wiefelstede
Hauptstr. 40 c
26 215 Wiefelstede</v>
      </c>
      <c r="B4" s="155"/>
      <c r="C4" s="155"/>
      <c r="D4" s="155"/>
      <c r="E4" s="155"/>
      <c r="F4" s="156"/>
      <c r="G4" s="162" t="s">
        <v>6</v>
      </c>
      <c r="H4" s="163"/>
      <c r="I4" s="163"/>
      <c r="J4" s="163"/>
      <c r="K4" s="163"/>
      <c r="L4" s="163"/>
      <c r="M4" s="163"/>
      <c r="N4" s="164"/>
      <c r="O4" s="6"/>
    </row>
    <row r="5" spans="1:18" ht="30.6" customHeight="1" thickBot="1" x14ac:dyDescent="0.3">
      <c r="A5" s="157"/>
      <c r="B5" s="158"/>
      <c r="C5" s="158"/>
      <c r="D5" s="158"/>
      <c r="E5" s="158"/>
      <c r="F5" s="159"/>
      <c r="G5" s="162" t="s">
        <v>1</v>
      </c>
      <c r="H5" s="163"/>
      <c r="I5" s="163"/>
      <c r="J5" s="164"/>
      <c r="K5" s="162" t="s">
        <v>2</v>
      </c>
      <c r="L5" s="163"/>
      <c r="M5" s="163"/>
      <c r="N5" s="164"/>
      <c r="O5" s="7"/>
    </row>
    <row r="6" spans="1:18" ht="51.75" customHeight="1" x14ac:dyDescent="0.25">
      <c r="A6" s="8" t="s">
        <v>25</v>
      </c>
      <c r="B6" s="9" t="s">
        <v>3</v>
      </c>
      <c r="C6" s="9" t="s">
        <v>4</v>
      </c>
      <c r="D6" s="28" t="s">
        <v>62</v>
      </c>
      <c r="E6" s="28" t="s">
        <v>28</v>
      </c>
      <c r="F6" s="11" t="s">
        <v>5</v>
      </c>
      <c r="G6" s="12" t="s">
        <v>23</v>
      </c>
      <c r="H6" s="13" t="s">
        <v>10</v>
      </c>
      <c r="I6" s="14" t="s">
        <v>21</v>
      </c>
      <c r="J6" s="15" t="s">
        <v>20</v>
      </c>
      <c r="K6" s="12" t="s">
        <v>23</v>
      </c>
      <c r="L6" s="13" t="s">
        <v>7</v>
      </c>
      <c r="M6" s="14" t="s">
        <v>21</v>
      </c>
      <c r="N6" s="15" t="s">
        <v>20</v>
      </c>
      <c r="O6" s="16" t="s">
        <v>24</v>
      </c>
      <c r="Q6" s="71" t="s">
        <v>52</v>
      </c>
      <c r="R6" s="71" t="s">
        <v>53</v>
      </c>
    </row>
    <row r="7" spans="1:18" ht="13.8" x14ac:dyDescent="0.25">
      <c r="A7" s="17" t="s">
        <v>51</v>
      </c>
      <c r="B7" s="185" t="s">
        <v>82</v>
      </c>
      <c r="C7" s="185"/>
      <c r="D7" s="185" t="s">
        <v>88</v>
      </c>
      <c r="E7" s="185"/>
      <c r="F7" s="186">
        <v>6.4</v>
      </c>
      <c r="G7" s="17">
        <f>Flächenklassifizierung!$C$13</f>
        <v>52</v>
      </c>
      <c r="H7" s="61">
        <f>Flächenklassifizierung!$K$13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Flächenklassifizierung!$D$13</f>
        <v>0</v>
      </c>
      <c r="L7" s="61">
        <f>Flächenklassifizierung!$L$13</f>
        <v>0</v>
      </c>
      <c r="M7" s="20">
        <f>IF(L7=0,0,(F7/L7*K7))</f>
        <v>0</v>
      </c>
      <c r="N7" s="19">
        <f t="shared" ref="N7" si="2">(M7*$F$2)</f>
        <v>0</v>
      </c>
      <c r="O7" s="21">
        <f t="shared" ref="O7" si="3">ROUND(J7+N7,2)</f>
        <v>0</v>
      </c>
      <c r="P7" s="23"/>
      <c r="Q7" s="70">
        <f>F7*G7</f>
        <v>332.8</v>
      </c>
      <c r="R7" s="70">
        <f>F7*K7</f>
        <v>0</v>
      </c>
    </row>
    <row r="8" spans="1:18" x14ac:dyDescent="0.25">
      <c r="E8" s="55"/>
    </row>
    <row r="9" spans="1:18" ht="13.8" x14ac:dyDescent="0.25">
      <c r="E9" s="55"/>
      <c r="N9" s="24"/>
      <c r="O9" s="25"/>
    </row>
    <row r="10" spans="1:18" ht="13.8" thickBot="1" x14ac:dyDescent="0.3">
      <c r="E10" s="55"/>
      <c r="F10" s="26" t="s">
        <v>27</v>
      </c>
      <c r="H10" s="26" t="s">
        <v>8</v>
      </c>
      <c r="J10" s="26" t="s">
        <v>9</v>
      </c>
    </row>
    <row r="11" spans="1:18" ht="13.8" thickBot="1" x14ac:dyDescent="0.3">
      <c r="E11" s="55"/>
      <c r="F11" s="58">
        <f>SUM(F7:F7)</f>
        <v>6.4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72">
        <f>SUM(Q7:Q7)</f>
        <v>332.8</v>
      </c>
      <c r="R11" s="72">
        <f>SUM(R7:R7)</f>
        <v>0</v>
      </c>
    </row>
    <row r="12" spans="1:18" ht="13.8" thickBot="1" x14ac:dyDescent="0.3">
      <c r="E12" s="55"/>
      <c r="Q12" s="160">
        <f>Q11+R11</f>
        <v>332.8</v>
      </c>
      <c r="R12" s="161"/>
    </row>
    <row r="13" spans="1:18" x14ac:dyDescent="0.25">
      <c r="E13" s="55"/>
    </row>
    <row r="14" spans="1:18" x14ac:dyDescent="0.25">
      <c r="E14" s="55"/>
    </row>
    <row r="15" spans="1:18" x14ac:dyDescent="0.25">
      <c r="E15" s="55"/>
    </row>
    <row r="16" spans="1:18" x14ac:dyDescent="0.25">
      <c r="E16" s="55"/>
    </row>
    <row r="17" spans="5:5" x14ac:dyDescent="0.25">
      <c r="E17" s="55"/>
    </row>
    <row r="18" spans="5:5" x14ac:dyDescent="0.25">
      <c r="E18" s="55"/>
    </row>
    <row r="19" spans="5:5" x14ac:dyDescent="0.25">
      <c r="E19" s="55"/>
    </row>
    <row r="20" spans="5:5" x14ac:dyDescent="0.25">
      <c r="E20" s="55"/>
    </row>
    <row r="21" spans="5:5" x14ac:dyDescent="0.25">
      <c r="E21" s="55"/>
    </row>
    <row r="22" spans="5:5" x14ac:dyDescent="0.25">
      <c r="E22" s="55"/>
    </row>
    <row r="23" spans="5:5" x14ac:dyDescent="0.25">
      <c r="E23" s="55"/>
    </row>
    <row r="24" spans="5:5" x14ac:dyDescent="0.25">
      <c r="E24" s="55"/>
    </row>
    <row r="25" spans="5:5" x14ac:dyDescent="0.25">
      <c r="E25" s="55"/>
    </row>
    <row r="26" spans="5:5" x14ac:dyDescent="0.25">
      <c r="E26" s="55"/>
    </row>
  </sheetData>
  <sheetProtection algorithmName="SHA-512" hashValue="4gIGUPYauk/HubnWfGOSWe69J8l3/4NgD4YmmN2VwI3/AU27CW2KKPevpN58rlb+NdThSk5ewMxCyRkrIUYeuQ==" saltValue="jPR0mo6VHhC+NL6+p8aGnQ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11</vt:i4>
      </vt:variant>
    </vt:vector>
  </HeadingPairs>
  <TitlesOfParts>
    <vt:vector size="17" baseType="lpstr">
      <vt:lpstr>Flächenklassifizierung</vt:lpstr>
      <vt:lpstr>V1</vt:lpstr>
      <vt:lpstr>V3</vt:lpstr>
      <vt:lpstr>V4</vt:lpstr>
      <vt:lpstr>V6</vt:lpstr>
      <vt:lpstr>S12</vt:lpstr>
      <vt:lpstr>'S12'!Druckbereich</vt:lpstr>
      <vt:lpstr>'V1'!Druckbereich</vt:lpstr>
      <vt:lpstr>'V3'!Druckbereich</vt:lpstr>
      <vt:lpstr>'V4'!Druckbereich</vt:lpstr>
      <vt:lpstr>'V6'!Druckbereich</vt:lpstr>
      <vt:lpstr>Flächenklassifizierung!Drucktitel</vt:lpstr>
      <vt:lpstr>'S12'!Drucktitel</vt:lpstr>
      <vt:lpstr>'V1'!Drucktitel</vt:lpstr>
      <vt:lpstr>'V3'!Drucktitel</vt:lpstr>
      <vt:lpstr>'V4'!Drucktitel</vt:lpstr>
      <vt:lpstr>'V6'!Drucktitel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2026-03-23T08:49:43Z</dcterms:modified>
</cp:coreProperties>
</file>